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DAOperacinLogsticadeEventos/Seguimiento 2020/Vigencia 2025/OPERACION LOGISTICA 2025/MR 5 QUINTA GENERACION SAS/SS 496/"/>
    </mc:Choice>
  </mc:AlternateContent>
  <xr:revisionPtr revIDLastSave="18" documentId="13_ncr:1_{775A5330-E2DC-43CA-B823-EE5EBD716F56}" xr6:coauthVersionLast="47" xr6:coauthVersionMax="47" xr10:uidLastSave="{83C88F3C-B97C-482B-BF44-92356B909F35}"/>
  <bookViews>
    <workbookView xWindow="-120" yWindow="-120" windowWidth="20730" windowHeight="11040" xr2:uid="{2FDC5E38-BBB1-4CEA-9E1C-AC869A32836B}"/>
  </bookViews>
  <sheets>
    <sheet name="Lista de Items" sheetId="1" r:id="rId1"/>
  </sheets>
  <definedNames>
    <definedName name="_xlnm._FilterDatabase" localSheetId="0" hidden="1">'Lista de Items'!$A$4:$T$61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10" i="1"/>
  <c r="S63" i="1" l="1"/>
</calcChain>
</file>

<file path=xl/sharedStrings.xml><?xml version="1.0" encoding="utf-8"?>
<sst xmlns="http://schemas.openxmlformats.org/spreadsheetml/2006/main" count="281" uniqueCount="175">
  <si>
    <t>LISTADO DE MATERIALES - UNIDADES DE APOYO LOCAL - CATATUMBO</t>
  </si>
  <si>
    <t>UNIDADES DE APOYO LOCAL - CATATUMBO SEP 22 DE 2025</t>
  </si>
  <si>
    <t>Unidad de Apoyo Local</t>
  </si>
  <si>
    <t>Abrego</t>
  </si>
  <si>
    <t>Convencion</t>
  </si>
  <si>
    <t>El carmen</t>
  </si>
  <si>
    <t>El tarra</t>
  </si>
  <si>
    <t>Hacari</t>
  </si>
  <si>
    <t>La playa de belen</t>
  </si>
  <si>
    <t>Rio de oro</t>
  </si>
  <si>
    <t>San Calixto</t>
  </si>
  <si>
    <t>San Cayetano</t>
  </si>
  <si>
    <t>Sardinata</t>
  </si>
  <si>
    <t>Teorama</t>
  </si>
  <si>
    <t>Tibu</t>
  </si>
  <si>
    <t>Total por Item</t>
  </si>
  <si>
    <t>Contacto y tel</t>
  </si>
  <si>
    <t>ANY BETSY PAEZ GUERRERO 3142560393</t>
  </si>
  <si>
    <t>LIZETH CAROLINA REMOLINA LEON 3102816977</t>
  </si>
  <si>
    <t>Adriana Velásquez Cortes3106291589</t>
  </si>
  <si>
    <t>SHIRLY JANETH ROPERO HOYOS 3104388451</t>
  </si>
  <si>
    <t>JOSÉ DEL CARMEN NAVARRO RODRÍGUEZ 3127429327</t>
  </si>
  <si>
    <t>MONICA LORENA BARRERA 3132370563</t>
  </si>
  <si>
    <t>Karina Quintero Durán 3188418722</t>
  </si>
  <si>
    <t>MARYI LISBETH SALAZAR CASTILLA 3214880673</t>
  </si>
  <si>
    <t>Leydi Paola García Jiménez 3202223873</t>
  </si>
  <si>
    <t>Sharon Elianne Parra Buitrago 3227260306</t>
  </si>
  <si>
    <t>LILIAN ROCIO ANTELIZ ANGARITA 3203651352</t>
  </si>
  <si>
    <t>LUIS ALBERTO BARRERA ORTIZ 3174636369</t>
  </si>
  <si>
    <t>Direccion</t>
  </si>
  <si>
    <t>Calle 14 n 1 40 barrio El Amparo</t>
  </si>
  <si>
    <t>kdx F9-570, Barrio La Quinta</t>
  </si>
  <si>
    <t>Cra 5 N° 6-38 calle magdalena diagonal a la notaria, El Carmen</t>
  </si>
  <si>
    <t>CALLE 15 CON CRA 7 #14-33</t>
  </si>
  <si>
    <t>KDX A1 -369 BARRIO 7 DE AGOSTO, HACARÍ.</t>
  </si>
  <si>
    <r>
      <t xml:space="preserve">Calle 7 21A-04  Barrio el Llano Edificio: Aura Eva APT 603 </t>
    </r>
    <r>
      <rPr>
        <b/>
        <sz val="11"/>
        <color rgb="FF000000"/>
        <rFont val="Arial"/>
        <family val="2"/>
      </rPr>
      <t>(Ocaña)</t>
    </r>
  </si>
  <si>
    <t>Calle Kennedy 3-19, Barrio la Quebradita, Río de Oro</t>
  </si>
  <si>
    <t>KDX C2 550 - 1 BARRIO CALLE NUEVA, SAN CALIXTO.</t>
  </si>
  <si>
    <r>
      <t xml:space="preserve">Calle 03 No. 3-26 Barrio Aeropuerto - </t>
    </r>
    <r>
      <rPr>
        <b/>
        <sz val="11"/>
        <color rgb="FF000000"/>
        <rFont val="Arial"/>
        <family val="2"/>
      </rPr>
      <t>Cúcuta Norte de Santander</t>
    </r>
  </si>
  <si>
    <t>Cr 04 06 Betania - Los Tanques - Casa Nancy Garay</t>
  </si>
  <si>
    <t>CRA 3 NO 4 - 20 BARRIO LA SUSUA TEORAMA N DE S</t>
  </si>
  <si>
    <t>CARRERA 7 #2-30 LAS DELICIAS, TIBÚ</t>
  </si>
  <si>
    <t>Correo</t>
  </si>
  <si>
    <t>Any.Paez@icbf.gov.co</t>
  </si>
  <si>
    <t>Lizeth.Remolina@icbf.gov.co</t>
  </si>
  <si>
    <t>Adriana.VelasquezC@icbf.gov.co</t>
  </si>
  <si>
    <t>Shirly.Ropero@icbf.gov.co</t>
  </si>
  <si>
    <t>Jose.Navarro@icbf.gov.co</t>
  </si>
  <si>
    <t>Monica.Barrera@icbf.gov.co</t>
  </si>
  <si>
    <t>karina.quintero@icbf.gov.co</t>
  </si>
  <si>
    <t>Maryi.Salazar@icbf.gov.co</t>
  </si>
  <si>
    <t>leydi.garcia@icbf.gov.co</t>
  </si>
  <si>
    <t>Sharon.Parra@icbf.gov.co</t>
  </si>
  <si>
    <t>Lilian.Anteliz@icbf.gov.co</t>
  </si>
  <si>
    <t>luis.barrerao@icbf.gov.co</t>
  </si>
  <si>
    <t>Fecha de entrega</t>
  </si>
  <si>
    <t>ITEM</t>
  </si>
  <si>
    <t>CONCEPTO</t>
  </si>
  <si>
    <t>BIEN O SERVICIO REQUERIDO</t>
  </si>
  <si>
    <t>DESCRIPCION</t>
  </si>
  <si>
    <t>Cargo</t>
  </si>
  <si>
    <t>COORDINADORA UAL</t>
  </si>
  <si>
    <t>Trabajadora Social</t>
  </si>
  <si>
    <t xml:space="preserve">PEDAGOGO UAL </t>
  </si>
  <si>
    <t xml:space="preserve">Gestor de Experiencia </t>
  </si>
  <si>
    <t>Pedagoga</t>
  </si>
  <si>
    <t>REFERENTE SNBF</t>
  </si>
  <si>
    <t>MATERIALES Y OTROS</t>
  </si>
  <si>
    <t>Resma Oficio (75 g/m2  resma 500 hojas)</t>
  </si>
  <si>
    <t>Resma de papel bond de 75 g/m2.  tamaño oficio. resma 500 hojas; 
Incluye transporte (distribución en sitio de realización del evento o actividad)</t>
  </si>
  <si>
    <t>unidad</t>
  </si>
  <si>
    <t>Remas de Opalina (250gr resma 100 hojas)</t>
  </si>
  <si>
    <t>Resma de Opalina Blanca 250 Grs Carta De 21.6x27.9 x 100 Unidades; 
Incluye transporte (distribución en sitio de realización del evento o actividad)</t>
  </si>
  <si>
    <t>Esferos (negro o azul) x 12 Unidades</t>
  </si>
  <si>
    <t>Tinta negra o azul, resistente, buena calidad Paquete x 12 Unidades; 
Incluye transporte (distribución en sitio de realización del evento o actividad)</t>
  </si>
  <si>
    <t>Unidad</t>
  </si>
  <si>
    <t>Lápiz No. 2  Caja x 12 Unidades</t>
  </si>
  <si>
    <t>Lápiz No. 2 punta fina con borrador Caja x 12 unidades; 
Incluye transporte (distribución en sitio de realización del evento o actividad)</t>
  </si>
  <si>
    <t>Cinta Gafer</t>
  </si>
  <si>
    <t>Cinta Gaffer Mate Negra 50M x 50mm; 
Incluye transporte (distribución en sitio de realización del evento o actividad)</t>
  </si>
  <si>
    <t>Papel Periódico (Pliego 100 cm *70 cm)</t>
  </si>
  <si>
    <t>Pliego 100 cm *70 cm Docena ; 
Incluye transporte (distribución en sitio de realización del evento o actividad)</t>
  </si>
  <si>
    <t>Marcador borrable (individual)</t>
  </si>
  <si>
    <t>Marcador individual, colores surtidos (Negro,Rojo,Azul,entre otros)  Las tintas a base agua o alcohol puro (etanol ), sin componentes tóxicos (disolventes orgánicos, Xileno o Metales pesados).; 
Incluye transporte (distribución en sitio de realización del evento o actividad)</t>
  </si>
  <si>
    <t>Balones de fútbol</t>
  </si>
  <si>
    <t>Balón de fútbol #5
Clasificación UNSPSC: 49161504
Peso: 410 a 450 gr.
Circunferencia: 68 a 70 cms
Rebote: 125 a 155 cms.
Color: sin especificar
Incluye transporte (distribución en sitio de realización del evento o actividad)</t>
  </si>
  <si>
    <t>Balones de baloncesto</t>
  </si>
  <si>
    <t>Balón de baloncesto
Clasificación UNSPSC: 49161516
Tamaño 7
Peso: 580 a 650 grs.
Color: naraja
Circunferencia: 75 a 78 cms
Rebote: 120 a 140 cms
Incluye transporte (distribución en sitio de realización del evento o actividad)</t>
  </si>
  <si>
    <t>Lazos</t>
  </si>
  <si>
    <t>Lazos de deporte
Clasificación UNSPSC: 49201512
Lazos para ejercicios 
Color: variado
Longitud máxima del cable con asas: Aprox. 253 cm
Longitud del mango: Aprox. 12.3cm
Manijas: plástico
Incluye transporte (distribución en sitio de realización del evento o actividad)</t>
  </si>
  <si>
    <t>Balón de voleibol</t>
  </si>
  <si>
    <t>Código UNSPSC 49161608
Material: Cubierta de material de PVC plástico o cuero sintético
Peso aprox. 260 a 280 gr
Balón #5
Color: variado
Incluye transporte (distribución en sitio de realización del evento o actividad)</t>
  </si>
  <si>
    <t>Cuadernillo Plan Familiar</t>
  </si>
  <si>
    <t>Hojas: 30 a doble cara (60 páginas). Tamaño: Tabloide horizontal (cerrado). Tintas: 1x1 (carátula y páginas interiores). Papel carátula: Propalcote C2S 240 g Mate.
Papel páginas internas: Papel Bond 115 gramos
Encuadernación: Argollado Doble o metálico.
Incluye transporte (distribución en sitio de realización del evento o actividad)</t>
  </si>
  <si>
    <t>Toallas de papel</t>
  </si>
  <si>
    <t>Peso base: 42,0 g/m2 
Calibre: 12,5 mil pulg 
Ancho de hoja: 247 mm 
Longitud Total /Longitud de la hoja: 241 mm 
Resistencia en seco Longitudinal: 8342, 0 gf/3” 
Paquete por 150 unidades
Incluye transporte (distribución en sitio de realización del evento o actividad)</t>
  </si>
  <si>
    <t>Papel Higiénico</t>
  </si>
  <si>
    <t>Peso Base: gr/m2 29,6 
Resistencia MD: gf/3" 1650 
Resistencia CD: gf/3" 700 
Blancura ISO: % 86 
Calibre: 0,001” 10,5 
Largo de la Hoja: cm 11,2 
Ancho de la hoja: cm 96,0 
Paquete por 24 unidades
Incluye transporte (distribución en sitio de realización del evento o actividad)</t>
  </si>
  <si>
    <t>Jabón para manos</t>
  </si>
  <si>
    <t>En dispensador 
Con agente limpiador en una concentración mínima del 6%. 
Con agente humectante en una concentración mínima del 3%. 
pH entre 5,5 a 7. 
Un litro|
Incluye transporte (distribución en sitio de realización del evento o actividad)</t>
  </si>
  <si>
    <t>Acuarelas</t>
  </si>
  <si>
    <t>Paleta de acuarelas x 12 colores
Características físicas: 12 colores, no toxica
Peso: 0,1 kg
Dimensiones: 1x1x1
Incluye transporte (distribución en sitio de realización del evento o actividad)</t>
  </si>
  <si>
    <t>Arcilla</t>
  </si>
  <si>
    <t>Arcilla Moldeable de 1 kilo cada unidad (paquete),
Características físicas: no tóxica
Incluye transporte (distribución en sitio de realización del evento o actividad)</t>
  </si>
  <si>
    <t>Bandas elásticas</t>
  </si>
  <si>
    <t>Clasificación UNSPSC: 44122101
Bandas elásticas ref. 22 x kilo (bolsa)
Características físicas: caucho natural o sintético no toxico
Incluye transporte (distribución en sitio de realización del evento o actividad)</t>
  </si>
  <si>
    <t>Block de dibujo</t>
  </si>
  <si>
    <t>Características físicas: Sketch Book tipo de hoja lisa. Block x 80 hojas.
Medidas: 30 cm x 22 cm
Incluye transporte (distribución en sitio de realización del evento o actividad)</t>
  </si>
  <si>
    <t>Borradores</t>
  </si>
  <si>
    <t>Clasificación UNSPSC: 44121800
Dimensión: Medidas aproximadas 5.5 a 6.3 cm * 0.8 a 1 en el espesor * 1.9 a 2.3 cm. largo 5.5.
Características físicas: goma, no toxico, sin PVC.
Caja x 24 unidades
Incluye transporte (distribución en sitio de realización del evento o actividad)</t>
  </si>
  <si>
    <t>Cartón paja</t>
  </si>
  <si>
    <t>Cartón paja 1/8 de 370 gr.
Paquete x 25 unidades
Incluye transporte (distribución en sitio de realización del evento o actividad)</t>
  </si>
  <si>
    <t>Cartulina</t>
  </si>
  <si>
    <t>Clasificación UNSPSC: 14111519
Tamaño: Carta
Color: Colores surtidos
Características físicas: Cartulina de 150 a 165 g/m2
Paquete x 25 unidades
Incluye transporte (distribución en sitio de realización del evento o actividad)</t>
  </si>
  <si>
    <t>Cinta de enmascarar</t>
  </si>
  <si>
    <t>1 Cinta de enmascarar.
Características físicas: Dimensión 24mm x 40 m 
Incluye transporte (distribución en sitio de realización del evento o actividad)</t>
  </si>
  <si>
    <t>Cinta de enmascarar (SFSC)</t>
  </si>
  <si>
    <t>1 Cinta adhesiva para enmascarar 12mm x 40m. 
Incluye transporte (distribución en sitio de realización del evento o actividad)</t>
  </si>
  <si>
    <t>Clips estándar</t>
  </si>
  <si>
    <t>Clasificación UNSPSC: 44122100
Dimensión: entre 28 mm hasta 32 mm
Características físicas: Alambre metálico plastificado en polipropileno, alambre metálico galvanizado u otro material plástico
Caja x 200
Incluye transporte (distribución en sitio de realización del evento o actividad)</t>
  </si>
  <si>
    <t>Fichas bibliográficas</t>
  </si>
  <si>
    <t>Características Físicas: Cartulina multicolor
Dimensión Mayor o igual 12. 5 y menor o igual 13 x 7.5 a 8.5 cm
Paquete x 100 unidades
Incluye transporte (distribución en sitio de realización del evento o actividad)</t>
  </si>
  <si>
    <t>Lana</t>
  </si>
  <si>
    <t>Ovillo de lana.
características físicas: Set de 12 ovillos de lana acrílica de colores x 200 gramos c/u. Fibra sintética, elaborada a partir de
polímeros, por lo que no produce alergias.
Paquete de 12 unidades
Incluye transporte (distribución en sitio de realización del evento o actividad)</t>
  </si>
  <si>
    <t>Lapices de colores</t>
  </si>
  <si>
    <t>Clasificación UNSPSC:  44121700
Características Físicas: Forma redonda, triangular o hexagonal; colores brillantes y metalizados.
Material: Madera reforestada/ madera libre de material de resina sintética/Basswood
Dimensión: Longitud mínima de 175 - 183 mm y Diámetro mínimo 2,9 - 5,5 mm
Caja x 24 unidades de colores surtidos metalizados
Incluye transporte (distribución en sitio de realización del evento o actividad)</t>
  </si>
  <si>
    <t>Marcadores permanentes</t>
  </si>
  <si>
    <t>Marcadores permanentes
Características físicas: Caja x 12 unidades de marcadores permanentes. Color negro, azul, verde, rojo. Tinta permanente y punta para trazo grueso
Incluye transporte (distribución en sitio de realización del evento o actividad)</t>
  </si>
  <si>
    <t>Palillos tipo pincho</t>
  </si>
  <si>
    <t>Medida: 30 cm
Características físicas: madera
Paquete x 100 unidades
Incluye transporte (distribución en sitio de realización del evento o actividad)</t>
  </si>
  <si>
    <t>Palos de paleta</t>
  </si>
  <si>
    <t>Palo de Paleta, dimensiones: 114 x 9.8 h 2.1 mm.
Clasificación UNSPSC: 42181501
Características: Para paletas, artesanías y manualidades Palitos de madera para paletas, obras manuales y artesanías madera.
Paquete x 100 unidades
Incluye transporte (distribución en sitio de realización del evento o actividad)</t>
  </si>
  <si>
    <t>Papel iris</t>
  </si>
  <si>
    <t>Características físicas: Hoja iris de 160 gramos - Block tamaño carta x 100 unidades
Incluye transporte (distribución en sitio de realización del evento o actividad)</t>
  </si>
  <si>
    <t>Pegante en barra</t>
  </si>
  <si>
    <t>Pegante gelificante, glicerina, y polivinilpirrolidona en agua sin componentes tóxicos. Forma redonda, cierre hermético. Caja x 6 pegantes en barra de Mínimo 40gr cada barra.
Incluye transporte (distribución en sitio de realización del evento o actividad)</t>
  </si>
  <si>
    <t>Pegante en líquido</t>
  </si>
  <si>
    <t>Clasificación UNSPSC: 44121600
Características Físicas: Un pegante líquido especialmente diseñado para ser utilizado en papel, cartón, lomos de libros, blocks, agendas, revistas y uniones que requieran plasticidad, Contenido Mínimo: 4000g (Galón). En material no tóxico ni nocivo. Todos los materiales deben ser nuevos, visiblemente limpios y libres de infestaciones.
Incluye transporte (distribución en sitio de realización del evento o actividad)</t>
  </si>
  <si>
    <t>Pinceles</t>
  </si>
  <si>
    <t>Cerdas en Nylon o tipo pelo de marta o similar
Tamaño: Juego de x 6 unidades N° 2-4-6-8-10-12 ó 1-3-5- 7-9-11
Características Físicas: Pincel plano con mango rígido, cerdas suaves. Las cerdas deben tener una forma regular y organizada.
Incluye transporte (distribución en sitio de realización del evento o actividad)</t>
  </si>
  <si>
    <t>Pintura para vidrios cristal visos</t>
  </si>
  <si>
    <t>Características físicas: Caja x 12 unidades de pintura para vidrios cristal visos escarchada, Frasco de 60 cc cada unidad, de varios colores, no toxica.
Incluye transporte (distribución en sitio de realización del evento o actividad)</t>
  </si>
  <si>
    <t>Plastilina</t>
  </si>
  <si>
    <t>Plastilina color variado x 12 unidades
características físicas: cajas de 250 gramos con barras de diferentes colores, no toxica
Incluye transporte (distribución en sitio de realización del evento o actividad)</t>
  </si>
  <si>
    <t>Taja Lápiz</t>
  </si>
  <si>
    <t>Clasificación UNSPSC: 44121700
Material: Metal, con cuchilla de acero inoxidable
Características físicas: caja x 24 tajalápices metálicos con 1 orificio para minas de 2mm, cada uno - Forma anatómica para uso manual
Incluye transporte (distribución en sitio de realización del evento o actividad)</t>
  </si>
  <si>
    <t>Temperas</t>
  </si>
  <si>
    <t>Pinturas de agua - no toxica
Características físicas: Temperas colores surtidos Caja x 6 unidades, Peso: 125 grms.
Incluye transporte (distribución en sitio de realización del evento o actividad)</t>
  </si>
  <si>
    <t>Tijeras punta roma</t>
  </si>
  <si>
    <t>Clasificación UNSPSC: 44121600
Caja x 24 unidades deTijeras punta roma. 
Material: Hoja de acero inoxidable
Características físicas: Mango ergonómico,  Mínimo 5 pulgadas de largo 
Incluye transporte (distribución en sitio de realización del evento o actividad)</t>
  </si>
  <si>
    <t>Baja lenguas</t>
  </si>
  <si>
    <t>Baja lenguas - 1 paquete por 20 unidades, en madera y de 150 x 20mm.
Incluye transporte (distribución en sitio de realización del evento o actividad)</t>
  </si>
  <si>
    <t>Gasa estéril</t>
  </si>
  <si>
    <t>Gasa estéril - 1 paquete por 20 unidades, en sobre y de 15 x 15 cm.
Incluye transporte (distribución en sitio de realización del evento o actividad)</t>
  </si>
  <si>
    <t>Guantes de nitrilo para examen</t>
  </si>
  <si>
    <t>Guantes de nitrilo para examen - 1 caja por 100 unidades.
Incluye transporte (distribución en sitio de realización del evento o actividad)</t>
  </si>
  <si>
    <t>Solución salina</t>
  </si>
  <si>
    <t>Solución salina - 2 frascos plásticos de 250 cc
Incluye transporte (distribución en sitio de realización del evento o actividad)</t>
  </si>
  <si>
    <t>Termómetro digital</t>
  </si>
  <si>
    <t>Termómetro digital - 1 unidad, automático, con sensor de medición, rango de 32 43.9ºC y precisión +/- 0.1ºC.
Incluye transporte (distribución en sitio de realización del evento o actividad)</t>
  </si>
  <si>
    <t>Venda elástica 1</t>
  </si>
  <si>
    <t>Venda elástica - 1 unidad, 2´´x5 yardas y de 450 cm de longitud estirada.
Incluye transporte (distribución en sitio de realización del evento o actividad)</t>
  </si>
  <si>
    <t>Venda de algodón laminado</t>
  </si>
  <si>
    <t>Venda de algodón laminado - 1 unidad, 3´´x5 yardas y de 450 cm de longitud estirada.
Incluye transporte (distribución en sitio de realización del evento o actividad)</t>
  </si>
  <si>
    <t xml:space="preserve">Alcohol antiséptico </t>
  </si>
  <si>
    <t>Alcohol antiséptico - 1 frasco de 350 ml.
Incluye transporte (distribución en sitio de realización del evento o actividad)</t>
  </si>
  <si>
    <t>Esparadrapo en tela</t>
  </si>
  <si>
    <t>Esparadrapo en tela - 1 rollo de 4´
Incluye transporte (distribución en sitio de realización del evento o actividad)</t>
  </si>
  <si>
    <t>Yodopovidona (Jabón quirúrgico)</t>
  </si>
  <si>
    <t>1 Frasco x 120 ml
Incluye transporte (distribución en sitio de realización del evento o actividad)</t>
  </si>
  <si>
    <t>Maletín: Impermeable con manijas en reata</t>
  </si>
  <si>
    <t>1 maletín Impermeable con manijas en reata de 1’’ ½, cremallera #9 y forro interno en poliéster. Medidas mínimas: 34 cm x 12 cm x 16 cm. Debe ser de color rojo y estar marcado en letras blancas con ‘’Botiquín de Primeros Auxilios’’.
Incluye transporte (distribución en sitio de realización del evento o actividad)</t>
  </si>
  <si>
    <t>Paquete x 50 unidades Vasos de Carton 7oz  CANTIDADES: 1-200</t>
  </si>
  <si>
    <t>Cartón 100% biodegradable
Capacidad de 7 oz
Paquete de 50 unidades
Incluye transporte (distribución en sitio de realización del evento o actividad)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</si>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</sst>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11"/>
      <color rgb="FF000000"/>
      <name val="Arial"/>
      <family val="2"/>
    </font>
    <font>
      <u/>
      <sz val="11"/>
      <color theme="10"/>
      <name val="Arial  "/>
    </font>
    <font>
      <sz val="11"/>
      <color theme="1"/>
      <name val="Aptos Narrow"/>
      <scheme val="minor"/>
    </font>
    <font>
      <b/>
      <sz val="14"/>
      <color theme="1"/>
      <name val="Aptos Narrow"/>
      <scheme val="minor"/>
    </font>
    <font>
      <u/>
      <sz val="11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10" fontId="0" fillId="0" borderId="0" xfId="1" applyNumberFormat="1" applyFont="1" applyAlignment="1">
      <alignment horizontal="center" vertical="center"/>
    </xf>
    <xf numFmtId="164" fontId="0" fillId="0" borderId="0" xfId="0" applyNumberFormat="1"/>
    <xf numFmtId="164" fontId="4" fillId="0" borderId="0" xfId="0" applyNumberFormat="1" applyFont="1"/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2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2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3" fillId="0" borderId="2" xfId="2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17" fontId="8" fillId="0" borderId="2" xfId="2" applyNumberFormat="1" applyFont="1" applyBorder="1" applyAlignment="1">
      <alignment vertical="center" wrapText="1"/>
    </xf>
    <xf numFmtId="17" fontId="5" fillId="0" borderId="2" xfId="2" applyNumberFormat="1" applyFill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0" fontId="4" fillId="0" borderId="16" xfId="1" applyNumberFormat="1" applyFont="1" applyBorder="1" applyAlignment="1">
      <alignment horizontal="center" vertical="center"/>
    </xf>
    <xf numFmtId="10" fontId="4" fillId="0" borderId="17" xfId="1" applyNumberFormat="1" applyFont="1" applyBorder="1" applyAlignment="1">
      <alignment horizontal="center" vertical="center"/>
    </xf>
    <xf numFmtId="10" fontId="4" fillId="0" borderId="19" xfId="1" applyNumberFormat="1" applyFont="1" applyBorder="1" applyAlignment="1">
      <alignment horizontal="center" vertical="center"/>
    </xf>
    <xf numFmtId="10" fontId="4" fillId="0" borderId="18" xfId="1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nica.Barrera@icbf.gov.co" TargetMode="External"/><Relationship Id="rId3" Type="http://schemas.openxmlformats.org/officeDocument/2006/relationships/hyperlink" Target="mailto:Jose.Navarro@icbf.gov.co" TargetMode="External"/><Relationship Id="rId7" Type="http://schemas.openxmlformats.org/officeDocument/2006/relationships/hyperlink" Target="mailto:Lizeth.Remolina@icbf.gov.co" TargetMode="External"/><Relationship Id="rId12" Type="http://schemas.openxmlformats.org/officeDocument/2006/relationships/hyperlink" Target="mailto:Adriana.VelasquezC@icbf.gov.co" TargetMode="External"/><Relationship Id="rId2" Type="http://schemas.openxmlformats.org/officeDocument/2006/relationships/hyperlink" Target="mailto:Maryi.Salazar@icbf.gov.co" TargetMode="External"/><Relationship Id="rId1" Type="http://schemas.openxmlformats.org/officeDocument/2006/relationships/hyperlink" Target="mailto:Lilian.Anteliz@icbf.gov.co" TargetMode="External"/><Relationship Id="rId6" Type="http://schemas.openxmlformats.org/officeDocument/2006/relationships/hyperlink" Target="mailto:Sharon.Parra@icbf.gov.co" TargetMode="External"/><Relationship Id="rId11" Type="http://schemas.openxmlformats.org/officeDocument/2006/relationships/hyperlink" Target="mailto:leydi.garcia@icbf.gov.co" TargetMode="External"/><Relationship Id="rId5" Type="http://schemas.openxmlformats.org/officeDocument/2006/relationships/hyperlink" Target="mailto:Shirly.Ropero@icbf.gov.co" TargetMode="External"/><Relationship Id="rId10" Type="http://schemas.openxmlformats.org/officeDocument/2006/relationships/hyperlink" Target="mailto:karina.quintero@icbf.gov.co" TargetMode="External"/><Relationship Id="rId4" Type="http://schemas.openxmlformats.org/officeDocument/2006/relationships/hyperlink" Target="mailto:luis.barrerao@icbf.gov.co" TargetMode="External"/><Relationship Id="rId9" Type="http://schemas.openxmlformats.org/officeDocument/2006/relationships/hyperlink" Target="mailto:Any.Paez@icbf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2EE37-D0A6-44D1-866A-55017D703320}">
  <dimension ref="A1:U63"/>
  <sheetViews>
    <sheetView tabSelected="1" topLeftCell="E1" zoomScale="80" zoomScaleNormal="80" workbookViewId="0">
      <selection activeCell="N4" sqref="N4"/>
    </sheetView>
  </sheetViews>
  <sheetFormatPr baseColWidth="10" defaultColWidth="10.7109375" defaultRowHeight="15"/>
  <cols>
    <col min="2" max="2" width="21.28515625" bestFit="1" customWidth="1"/>
    <col min="3" max="3" width="28.5703125" customWidth="1"/>
    <col min="4" max="4" width="53.140625" customWidth="1"/>
    <col min="5" max="5" width="22.28515625" customWidth="1"/>
    <col min="6" max="6" width="17" customWidth="1"/>
    <col min="7" max="7" width="18.7109375" customWidth="1"/>
    <col min="8" max="8" width="19.140625" customWidth="1"/>
    <col min="9" max="9" width="16.42578125" customWidth="1"/>
    <col min="10" max="10" width="21.7109375" customWidth="1"/>
    <col min="11" max="11" width="19.5703125" customWidth="1"/>
    <col min="12" max="12" width="17.28515625" customWidth="1"/>
    <col min="13" max="13" width="16.5703125" customWidth="1"/>
    <col min="14" max="14" width="15.42578125" customWidth="1"/>
    <col min="15" max="15" width="17.42578125" customWidth="1"/>
    <col min="16" max="16" width="19.7109375" customWidth="1"/>
    <col min="17" max="17" width="15" customWidth="1"/>
    <col min="18" max="18" width="20.28515625" customWidth="1"/>
    <col min="19" max="19" width="16.140625" bestFit="1" customWidth="1"/>
  </cols>
  <sheetData>
    <row r="1" spans="1:21" ht="15.75" thickBot="1"/>
    <row r="2" spans="1:21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21" ht="15.75" thickBot="1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</row>
    <row r="4" spans="1:21" ht="27" customHeight="1">
      <c r="A4" s="46" t="s">
        <v>1</v>
      </c>
      <c r="B4" s="47"/>
      <c r="C4" s="47"/>
      <c r="D4" s="47"/>
      <c r="E4" s="24" t="s">
        <v>2</v>
      </c>
      <c r="F4" s="52" t="s">
        <v>3</v>
      </c>
      <c r="G4" s="52" t="s">
        <v>4</v>
      </c>
      <c r="H4" s="52" t="s">
        <v>5</v>
      </c>
      <c r="I4" s="52" t="s">
        <v>6</v>
      </c>
      <c r="J4" s="52" t="s">
        <v>7</v>
      </c>
      <c r="K4" s="52" t="s">
        <v>8</v>
      </c>
      <c r="L4" s="52" t="s">
        <v>9</v>
      </c>
      <c r="M4" s="52" t="s">
        <v>10</v>
      </c>
      <c r="N4" s="52" t="s">
        <v>11</v>
      </c>
      <c r="O4" s="25" t="s">
        <v>12</v>
      </c>
      <c r="P4" s="25" t="s">
        <v>13</v>
      </c>
      <c r="Q4" s="26" t="s">
        <v>14</v>
      </c>
      <c r="R4" s="42" t="s">
        <v>15</v>
      </c>
      <c r="S4" s="1"/>
      <c r="T4" s="1"/>
      <c r="U4" s="1"/>
    </row>
    <row r="5" spans="1:21" ht="51">
      <c r="A5" s="48"/>
      <c r="B5" s="49"/>
      <c r="C5" s="49"/>
      <c r="D5" s="49"/>
      <c r="E5" s="18" t="s">
        <v>16</v>
      </c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23</v>
      </c>
      <c r="M5" s="6" t="s">
        <v>24</v>
      </c>
      <c r="N5" s="6" t="s">
        <v>25</v>
      </c>
      <c r="O5" s="6" t="s">
        <v>26</v>
      </c>
      <c r="P5" s="6" t="s">
        <v>27</v>
      </c>
      <c r="Q5" s="19" t="s">
        <v>28</v>
      </c>
      <c r="R5" s="43"/>
      <c r="S5" s="1"/>
      <c r="T5" s="1"/>
      <c r="U5" s="1"/>
    </row>
    <row r="6" spans="1:21" ht="72.75">
      <c r="A6" s="48"/>
      <c r="B6" s="49"/>
      <c r="C6" s="49"/>
      <c r="D6" s="49"/>
      <c r="E6" s="18" t="s">
        <v>29</v>
      </c>
      <c r="F6" s="8" t="s">
        <v>30</v>
      </c>
      <c r="G6" s="8" t="s">
        <v>31</v>
      </c>
      <c r="H6" s="8" t="s">
        <v>32</v>
      </c>
      <c r="I6" s="4" t="s">
        <v>33</v>
      </c>
      <c r="J6" s="4" t="s">
        <v>34</v>
      </c>
      <c r="K6" s="8" t="s">
        <v>35</v>
      </c>
      <c r="L6" s="8" t="s">
        <v>36</v>
      </c>
      <c r="M6" s="4" t="s">
        <v>37</v>
      </c>
      <c r="N6" s="8" t="s">
        <v>38</v>
      </c>
      <c r="O6" s="8" t="s">
        <v>39</v>
      </c>
      <c r="P6" s="4" t="s">
        <v>40</v>
      </c>
      <c r="Q6" s="20" t="s">
        <v>41</v>
      </c>
      <c r="R6" s="43"/>
      <c r="S6" s="1"/>
      <c r="T6" s="1"/>
      <c r="U6" s="1"/>
    </row>
    <row r="7" spans="1:21" ht="30">
      <c r="A7" s="48"/>
      <c r="B7" s="49"/>
      <c r="C7" s="49"/>
      <c r="D7" s="49"/>
      <c r="E7" s="18" t="s">
        <v>42</v>
      </c>
      <c r="F7" s="9" t="s">
        <v>43</v>
      </c>
      <c r="G7" s="9" t="s">
        <v>44</v>
      </c>
      <c r="H7" s="11" t="s">
        <v>45</v>
      </c>
      <c r="I7" s="7" t="s">
        <v>46</v>
      </c>
      <c r="J7" s="7" t="s">
        <v>47</v>
      </c>
      <c r="K7" s="10" t="s">
        <v>48</v>
      </c>
      <c r="L7" s="9" t="s">
        <v>49</v>
      </c>
      <c r="M7" s="7" t="s">
        <v>50</v>
      </c>
      <c r="N7" s="11" t="s">
        <v>51</v>
      </c>
      <c r="O7" s="28" t="s">
        <v>52</v>
      </c>
      <c r="P7" s="7" t="s">
        <v>53</v>
      </c>
      <c r="Q7" s="21" t="s">
        <v>54</v>
      </c>
      <c r="R7" s="43"/>
      <c r="S7" s="1"/>
      <c r="T7" s="1"/>
      <c r="U7" s="1"/>
    </row>
    <row r="8" spans="1:21" ht="18" customHeight="1">
      <c r="A8" s="50"/>
      <c r="B8" s="51"/>
      <c r="C8" s="51"/>
      <c r="D8" s="51"/>
      <c r="E8" s="33" t="s">
        <v>55</v>
      </c>
      <c r="F8" s="31">
        <v>37530</v>
      </c>
      <c r="G8" s="31">
        <v>37530</v>
      </c>
      <c r="H8" s="31">
        <v>37530</v>
      </c>
      <c r="I8" s="32">
        <v>37895</v>
      </c>
      <c r="J8" s="32">
        <v>37895</v>
      </c>
      <c r="K8" s="31">
        <v>37530</v>
      </c>
      <c r="L8" s="31">
        <v>37530</v>
      </c>
      <c r="M8" s="32">
        <v>38261</v>
      </c>
      <c r="N8" s="32">
        <v>38261</v>
      </c>
      <c r="O8" s="32">
        <v>38261</v>
      </c>
      <c r="P8" s="32">
        <v>37895</v>
      </c>
      <c r="Q8" s="32">
        <v>37895</v>
      </c>
      <c r="R8" s="44"/>
      <c r="S8" s="1"/>
      <c r="T8" s="1"/>
      <c r="U8" s="1"/>
    </row>
    <row r="9" spans="1:21" ht="26.25" thickBot="1">
      <c r="A9" s="5" t="s">
        <v>56</v>
      </c>
      <c r="B9" s="5" t="s">
        <v>57</v>
      </c>
      <c r="C9" s="5" t="s">
        <v>58</v>
      </c>
      <c r="D9" s="16" t="s">
        <v>59</v>
      </c>
      <c r="E9" s="22" t="s">
        <v>60</v>
      </c>
      <c r="F9" s="29" t="s">
        <v>61</v>
      </c>
      <c r="G9" s="29" t="s">
        <v>61</v>
      </c>
      <c r="H9" s="29" t="s">
        <v>62</v>
      </c>
      <c r="I9" s="29" t="s">
        <v>61</v>
      </c>
      <c r="J9" s="23" t="s">
        <v>63</v>
      </c>
      <c r="K9" s="29" t="s">
        <v>61</v>
      </c>
      <c r="L9" s="29" t="s">
        <v>64</v>
      </c>
      <c r="M9" s="29" t="s">
        <v>61</v>
      </c>
      <c r="N9" s="29" t="s">
        <v>61</v>
      </c>
      <c r="O9" s="29" t="s">
        <v>65</v>
      </c>
      <c r="P9" s="23" t="s">
        <v>61</v>
      </c>
      <c r="Q9" s="30" t="s">
        <v>66</v>
      </c>
      <c r="R9" s="45"/>
      <c r="S9" s="1"/>
      <c r="T9" s="1"/>
      <c r="U9" s="1"/>
    </row>
    <row r="10" spans="1:21" ht="60">
      <c r="A10" s="13">
        <v>187</v>
      </c>
      <c r="B10" s="13" t="s">
        <v>67</v>
      </c>
      <c r="C10" s="13" t="s">
        <v>68</v>
      </c>
      <c r="D10" s="14" t="s">
        <v>69</v>
      </c>
      <c r="E10" s="17" t="s">
        <v>70</v>
      </c>
      <c r="F10" s="34">
        <v>3</v>
      </c>
      <c r="G10" s="17">
        <v>3</v>
      </c>
      <c r="H10" s="17">
        <v>3</v>
      </c>
      <c r="I10" s="17">
        <v>3</v>
      </c>
      <c r="J10" s="17">
        <v>3</v>
      </c>
      <c r="K10" s="17">
        <v>3</v>
      </c>
      <c r="L10" s="17">
        <v>3</v>
      </c>
      <c r="M10" s="17">
        <v>3</v>
      </c>
      <c r="N10" s="17">
        <v>3</v>
      </c>
      <c r="O10" s="17">
        <v>3</v>
      </c>
      <c r="P10" s="17">
        <v>3</v>
      </c>
      <c r="Q10" s="17">
        <v>3</v>
      </c>
      <c r="R10" s="27">
        <f t="shared" ref="R10:R41" si="0">SUM(F10:Q10)</f>
        <v>36</v>
      </c>
    </row>
    <row r="11" spans="1:21" ht="60">
      <c r="A11" s="12">
        <v>188</v>
      </c>
      <c r="B11" s="12" t="s">
        <v>67</v>
      </c>
      <c r="C11" s="14" t="s">
        <v>71</v>
      </c>
      <c r="D11" s="14" t="s">
        <v>72</v>
      </c>
      <c r="E11" s="12" t="s">
        <v>70</v>
      </c>
      <c r="F11" s="35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5">
        <f t="shared" si="0"/>
        <v>12</v>
      </c>
      <c r="T11" s="2"/>
    </row>
    <row r="12" spans="1:21" ht="60">
      <c r="A12" s="12">
        <v>190</v>
      </c>
      <c r="B12" s="12" t="s">
        <v>67</v>
      </c>
      <c r="C12" s="14" t="s">
        <v>73</v>
      </c>
      <c r="D12" s="14" t="s">
        <v>74</v>
      </c>
      <c r="E12" s="12" t="s">
        <v>75</v>
      </c>
      <c r="F12" s="35">
        <v>10</v>
      </c>
      <c r="G12" s="12">
        <v>10</v>
      </c>
      <c r="H12" s="12">
        <v>10</v>
      </c>
      <c r="I12" s="12">
        <v>10</v>
      </c>
      <c r="J12" s="12">
        <v>10</v>
      </c>
      <c r="K12" s="12">
        <v>10</v>
      </c>
      <c r="L12" s="12">
        <v>10</v>
      </c>
      <c r="M12" s="12">
        <v>10</v>
      </c>
      <c r="N12" s="12">
        <v>10</v>
      </c>
      <c r="O12" s="12">
        <v>10</v>
      </c>
      <c r="P12" s="12">
        <v>10</v>
      </c>
      <c r="Q12" s="12">
        <v>10</v>
      </c>
      <c r="R12" s="15">
        <f t="shared" si="0"/>
        <v>120</v>
      </c>
    </row>
    <row r="13" spans="1:21" ht="45">
      <c r="A13" s="12">
        <v>191</v>
      </c>
      <c r="B13" s="12" t="s">
        <v>67</v>
      </c>
      <c r="C13" s="14" t="s">
        <v>76</v>
      </c>
      <c r="D13" s="14" t="s">
        <v>77</v>
      </c>
      <c r="E13" s="12" t="s">
        <v>75</v>
      </c>
      <c r="F13" s="35">
        <v>10</v>
      </c>
      <c r="G13" s="12">
        <v>10</v>
      </c>
      <c r="H13" s="12">
        <v>10</v>
      </c>
      <c r="I13" s="12">
        <v>10</v>
      </c>
      <c r="J13" s="12">
        <v>10</v>
      </c>
      <c r="K13" s="12">
        <v>10</v>
      </c>
      <c r="L13" s="12">
        <v>10</v>
      </c>
      <c r="M13" s="12">
        <v>10</v>
      </c>
      <c r="N13" s="12">
        <v>10</v>
      </c>
      <c r="O13" s="12">
        <v>10</v>
      </c>
      <c r="P13" s="12">
        <v>10</v>
      </c>
      <c r="Q13" s="12">
        <v>10</v>
      </c>
      <c r="R13" s="15">
        <f t="shared" si="0"/>
        <v>120</v>
      </c>
    </row>
    <row r="14" spans="1:21" ht="45">
      <c r="A14" s="12">
        <v>192</v>
      </c>
      <c r="B14" s="12" t="s">
        <v>67</v>
      </c>
      <c r="C14" s="14" t="s">
        <v>78</v>
      </c>
      <c r="D14" s="14" t="s">
        <v>79</v>
      </c>
      <c r="E14" s="12" t="s">
        <v>75</v>
      </c>
      <c r="F14" s="35">
        <v>10</v>
      </c>
      <c r="G14" s="12">
        <v>10</v>
      </c>
      <c r="H14" s="12">
        <v>10</v>
      </c>
      <c r="I14" s="12">
        <v>10</v>
      </c>
      <c r="J14" s="12">
        <v>10</v>
      </c>
      <c r="K14" s="12">
        <v>10</v>
      </c>
      <c r="L14" s="12">
        <v>10</v>
      </c>
      <c r="M14" s="12">
        <v>10</v>
      </c>
      <c r="N14" s="12">
        <v>10</v>
      </c>
      <c r="O14" s="12">
        <v>10</v>
      </c>
      <c r="P14" s="12">
        <v>10</v>
      </c>
      <c r="Q14" s="12">
        <v>10</v>
      </c>
      <c r="R14" s="15">
        <f t="shared" si="0"/>
        <v>120</v>
      </c>
    </row>
    <row r="15" spans="1:21" ht="45">
      <c r="A15" s="12">
        <v>196</v>
      </c>
      <c r="B15" s="12" t="s">
        <v>67</v>
      </c>
      <c r="C15" s="14" t="s">
        <v>80</v>
      </c>
      <c r="D15" s="14" t="s">
        <v>81</v>
      </c>
      <c r="E15" s="12" t="s">
        <v>75</v>
      </c>
      <c r="F15" s="35">
        <v>10</v>
      </c>
      <c r="G15" s="12">
        <v>10</v>
      </c>
      <c r="H15" s="12">
        <v>10</v>
      </c>
      <c r="I15" s="12">
        <v>10</v>
      </c>
      <c r="J15" s="12">
        <v>10</v>
      </c>
      <c r="K15" s="12">
        <v>10</v>
      </c>
      <c r="L15" s="12">
        <v>10</v>
      </c>
      <c r="M15" s="12">
        <v>10</v>
      </c>
      <c r="N15" s="12">
        <v>10</v>
      </c>
      <c r="O15" s="12">
        <v>10</v>
      </c>
      <c r="P15" s="12">
        <v>10</v>
      </c>
      <c r="Q15" s="12">
        <v>10</v>
      </c>
      <c r="R15" s="15">
        <f t="shared" si="0"/>
        <v>120</v>
      </c>
    </row>
    <row r="16" spans="1:21" ht="90">
      <c r="A16" s="12">
        <v>204</v>
      </c>
      <c r="B16" s="12" t="s">
        <v>67</v>
      </c>
      <c r="C16" s="14" t="s">
        <v>82</v>
      </c>
      <c r="D16" s="14" t="s">
        <v>83</v>
      </c>
      <c r="E16" s="12" t="s">
        <v>75</v>
      </c>
      <c r="F16" s="35">
        <v>30</v>
      </c>
      <c r="G16" s="12">
        <v>30</v>
      </c>
      <c r="H16" s="12">
        <v>30</v>
      </c>
      <c r="I16" s="12">
        <v>30</v>
      </c>
      <c r="J16" s="12">
        <v>30</v>
      </c>
      <c r="K16" s="12">
        <v>30</v>
      </c>
      <c r="L16" s="12">
        <v>30</v>
      </c>
      <c r="M16" s="12">
        <v>30</v>
      </c>
      <c r="N16" s="12">
        <v>30</v>
      </c>
      <c r="O16" s="12">
        <v>30</v>
      </c>
      <c r="P16" s="12">
        <v>30</v>
      </c>
      <c r="Q16" s="12">
        <v>30</v>
      </c>
      <c r="R16" s="15">
        <f t="shared" si="0"/>
        <v>360</v>
      </c>
    </row>
    <row r="17" spans="1:18" ht="135">
      <c r="A17" s="12">
        <v>212</v>
      </c>
      <c r="B17" s="12" t="s">
        <v>67</v>
      </c>
      <c r="C17" s="14" t="s">
        <v>84</v>
      </c>
      <c r="D17" s="14" t="s">
        <v>85</v>
      </c>
      <c r="E17" s="12" t="s">
        <v>75</v>
      </c>
      <c r="F17" s="35">
        <v>5</v>
      </c>
      <c r="G17" s="12">
        <v>5</v>
      </c>
      <c r="H17" s="12">
        <v>5</v>
      </c>
      <c r="I17" s="12">
        <v>5</v>
      </c>
      <c r="J17" s="12">
        <v>5</v>
      </c>
      <c r="K17" s="12">
        <v>5</v>
      </c>
      <c r="L17" s="12">
        <v>5</v>
      </c>
      <c r="M17" s="12">
        <v>5</v>
      </c>
      <c r="N17" s="12">
        <v>5</v>
      </c>
      <c r="O17" s="12">
        <v>5</v>
      </c>
      <c r="P17" s="12">
        <v>5</v>
      </c>
      <c r="Q17" s="12">
        <v>5</v>
      </c>
      <c r="R17" s="15">
        <f t="shared" si="0"/>
        <v>60</v>
      </c>
    </row>
    <row r="18" spans="1:18" ht="150">
      <c r="A18" s="12">
        <v>213</v>
      </c>
      <c r="B18" s="12" t="s">
        <v>67</v>
      </c>
      <c r="C18" s="14" t="s">
        <v>86</v>
      </c>
      <c r="D18" s="14" t="s">
        <v>87</v>
      </c>
      <c r="E18" s="12" t="s">
        <v>75</v>
      </c>
      <c r="F18" s="35">
        <v>5</v>
      </c>
      <c r="G18" s="12">
        <v>5</v>
      </c>
      <c r="H18" s="12">
        <v>5</v>
      </c>
      <c r="I18" s="12">
        <v>5</v>
      </c>
      <c r="J18" s="12">
        <v>5</v>
      </c>
      <c r="K18" s="12">
        <v>5</v>
      </c>
      <c r="L18" s="12">
        <v>5</v>
      </c>
      <c r="M18" s="12">
        <v>5</v>
      </c>
      <c r="N18" s="12">
        <v>5</v>
      </c>
      <c r="O18" s="12">
        <v>5</v>
      </c>
      <c r="P18" s="12">
        <v>5</v>
      </c>
      <c r="Q18" s="12">
        <v>5</v>
      </c>
      <c r="R18" s="15">
        <f t="shared" si="0"/>
        <v>60</v>
      </c>
    </row>
    <row r="19" spans="1:18" ht="150">
      <c r="A19" s="12">
        <v>214</v>
      </c>
      <c r="B19" s="12" t="s">
        <v>67</v>
      </c>
      <c r="C19" s="14" t="s">
        <v>88</v>
      </c>
      <c r="D19" s="14" t="s">
        <v>89</v>
      </c>
      <c r="E19" s="12" t="s">
        <v>75</v>
      </c>
      <c r="F19" s="35">
        <v>15</v>
      </c>
      <c r="G19" s="12">
        <v>15</v>
      </c>
      <c r="H19" s="12">
        <v>15</v>
      </c>
      <c r="I19" s="12">
        <v>15</v>
      </c>
      <c r="J19" s="12">
        <v>15</v>
      </c>
      <c r="K19" s="12">
        <v>15</v>
      </c>
      <c r="L19" s="12">
        <v>15</v>
      </c>
      <c r="M19" s="12">
        <v>15</v>
      </c>
      <c r="N19" s="12">
        <v>15</v>
      </c>
      <c r="O19" s="12">
        <v>15</v>
      </c>
      <c r="P19" s="12">
        <v>15</v>
      </c>
      <c r="Q19" s="12">
        <v>15</v>
      </c>
      <c r="R19" s="15">
        <f t="shared" si="0"/>
        <v>180</v>
      </c>
    </row>
    <row r="20" spans="1:18" ht="135">
      <c r="A20" s="12">
        <v>215</v>
      </c>
      <c r="B20" s="12" t="s">
        <v>67</v>
      </c>
      <c r="C20" s="14" t="s">
        <v>90</v>
      </c>
      <c r="D20" s="14" t="s">
        <v>91</v>
      </c>
      <c r="E20" s="12" t="s">
        <v>75</v>
      </c>
      <c r="F20" s="35">
        <v>5</v>
      </c>
      <c r="G20" s="12">
        <v>5</v>
      </c>
      <c r="H20" s="12">
        <v>5</v>
      </c>
      <c r="I20" s="12">
        <v>5</v>
      </c>
      <c r="J20" s="12">
        <v>5</v>
      </c>
      <c r="K20" s="12">
        <v>5</v>
      </c>
      <c r="L20" s="12">
        <v>5</v>
      </c>
      <c r="M20" s="12">
        <v>5</v>
      </c>
      <c r="N20" s="12">
        <v>5</v>
      </c>
      <c r="O20" s="12">
        <v>5</v>
      </c>
      <c r="P20" s="12">
        <v>5</v>
      </c>
      <c r="Q20" s="12">
        <v>5</v>
      </c>
      <c r="R20" s="15">
        <f t="shared" si="0"/>
        <v>60</v>
      </c>
    </row>
    <row r="21" spans="1:18" ht="120">
      <c r="A21" s="12">
        <v>216</v>
      </c>
      <c r="B21" s="12" t="s">
        <v>67</v>
      </c>
      <c r="C21" s="14" t="s">
        <v>92</v>
      </c>
      <c r="D21" s="14" t="s">
        <v>93</v>
      </c>
      <c r="E21" s="12" t="s">
        <v>75</v>
      </c>
      <c r="F21" s="35">
        <v>10</v>
      </c>
      <c r="G21" s="12">
        <v>10</v>
      </c>
      <c r="H21" s="12">
        <v>10</v>
      </c>
      <c r="I21" s="12">
        <v>10</v>
      </c>
      <c r="J21" s="12">
        <v>10</v>
      </c>
      <c r="K21" s="12">
        <v>10</v>
      </c>
      <c r="L21" s="12">
        <v>10</v>
      </c>
      <c r="M21" s="12">
        <v>10</v>
      </c>
      <c r="N21" s="12">
        <v>10</v>
      </c>
      <c r="O21" s="12">
        <v>10</v>
      </c>
      <c r="P21" s="12">
        <v>10</v>
      </c>
      <c r="Q21" s="12">
        <v>10</v>
      </c>
      <c r="R21" s="15">
        <f t="shared" si="0"/>
        <v>120</v>
      </c>
    </row>
    <row r="22" spans="1:18" ht="135">
      <c r="A22" s="12">
        <v>221</v>
      </c>
      <c r="B22" s="12" t="s">
        <v>67</v>
      </c>
      <c r="C22" s="14" t="s">
        <v>94</v>
      </c>
      <c r="D22" s="14" t="s">
        <v>95</v>
      </c>
      <c r="E22" s="12" t="s">
        <v>75</v>
      </c>
      <c r="F22" s="12">
        <v>6</v>
      </c>
      <c r="G22" s="12">
        <v>6</v>
      </c>
      <c r="H22" s="12">
        <v>6</v>
      </c>
      <c r="I22" s="12">
        <v>6</v>
      </c>
      <c r="J22" s="12">
        <v>6</v>
      </c>
      <c r="K22" s="12">
        <v>6</v>
      </c>
      <c r="L22" s="12">
        <v>6</v>
      </c>
      <c r="M22" s="12">
        <v>6</v>
      </c>
      <c r="N22" s="12">
        <v>6</v>
      </c>
      <c r="O22" s="12">
        <v>6</v>
      </c>
      <c r="P22" s="12">
        <v>6</v>
      </c>
      <c r="Q22" s="12">
        <v>6</v>
      </c>
      <c r="R22" s="15">
        <f t="shared" si="0"/>
        <v>72</v>
      </c>
    </row>
    <row r="23" spans="1:18" ht="165">
      <c r="A23" s="12">
        <v>222</v>
      </c>
      <c r="B23" s="12" t="s">
        <v>67</v>
      </c>
      <c r="C23" s="14" t="s">
        <v>96</v>
      </c>
      <c r="D23" s="14" t="s">
        <v>97</v>
      </c>
      <c r="E23" s="12" t="s">
        <v>75</v>
      </c>
      <c r="F23" s="12">
        <v>6</v>
      </c>
      <c r="G23" s="12">
        <v>6</v>
      </c>
      <c r="H23" s="12">
        <v>6</v>
      </c>
      <c r="I23" s="12">
        <v>6</v>
      </c>
      <c r="J23" s="12">
        <v>6</v>
      </c>
      <c r="K23" s="12">
        <v>6</v>
      </c>
      <c r="L23" s="12">
        <v>6</v>
      </c>
      <c r="M23" s="12">
        <v>6</v>
      </c>
      <c r="N23" s="12">
        <v>6</v>
      </c>
      <c r="O23" s="12">
        <v>6</v>
      </c>
      <c r="P23" s="12">
        <v>6</v>
      </c>
      <c r="Q23" s="12">
        <v>6</v>
      </c>
      <c r="R23" s="15">
        <f t="shared" si="0"/>
        <v>72</v>
      </c>
    </row>
    <row r="24" spans="1:18" ht="150">
      <c r="A24" s="12">
        <v>223</v>
      </c>
      <c r="B24" s="12" t="s">
        <v>67</v>
      </c>
      <c r="C24" s="14" t="s">
        <v>98</v>
      </c>
      <c r="D24" s="14" t="s">
        <v>99</v>
      </c>
      <c r="E24" s="12" t="s">
        <v>75</v>
      </c>
      <c r="F24" s="12">
        <v>6</v>
      </c>
      <c r="G24" s="12">
        <v>6</v>
      </c>
      <c r="H24" s="12">
        <v>6</v>
      </c>
      <c r="I24" s="12">
        <v>6</v>
      </c>
      <c r="J24" s="12">
        <v>6</v>
      </c>
      <c r="K24" s="12">
        <v>6</v>
      </c>
      <c r="L24" s="12">
        <v>6</v>
      </c>
      <c r="M24" s="12">
        <v>6</v>
      </c>
      <c r="N24" s="12">
        <v>6</v>
      </c>
      <c r="O24" s="12">
        <v>6</v>
      </c>
      <c r="P24" s="12">
        <v>6</v>
      </c>
      <c r="Q24" s="12">
        <v>6</v>
      </c>
      <c r="R24" s="15">
        <f t="shared" si="0"/>
        <v>72</v>
      </c>
    </row>
    <row r="25" spans="1:18" ht="105">
      <c r="A25" s="12">
        <v>224</v>
      </c>
      <c r="B25" s="12" t="s">
        <v>67</v>
      </c>
      <c r="C25" s="14" t="s">
        <v>100</v>
      </c>
      <c r="D25" s="14" t="s">
        <v>101</v>
      </c>
      <c r="E25" s="12" t="s">
        <v>75</v>
      </c>
      <c r="F25" s="12">
        <v>12</v>
      </c>
      <c r="G25" s="12">
        <v>12</v>
      </c>
      <c r="H25" s="12">
        <v>12</v>
      </c>
      <c r="I25" s="12">
        <v>12</v>
      </c>
      <c r="J25" s="12">
        <v>12</v>
      </c>
      <c r="K25" s="12">
        <v>12</v>
      </c>
      <c r="L25" s="12">
        <v>12</v>
      </c>
      <c r="M25" s="12">
        <v>12</v>
      </c>
      <c r="N25" s="12">
        <v>12</v>
      </c>
      <c r="O25" s="12">
        <v>12</v>
      </c>
      <c r="P25" s="12">
        <v>12</v>
      </c>
      <c r="Q25" s="12">
        <v>12</v>
      </c>
      <c r="R25" s="15">
        <f t="shared" si="0"/>
        <v>144</v>
      </c>
    </row>
    <row r="26" spans="1:18" ht="75">
      <c r="A26" s="12">
        <v>226</v>
      </c>
      <c r="B26" s="12" t="s">
        <v>67</v>
      </c>
      <c r="C26" s="14" t="s">
        <v>102</v>
      </c>
      <c r="D26" s="14" t="s">
        <v>103</v>
      </c>
      <c r="E26" s="12" t="s">
        <v>75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2">
        <v>1</v>
      </c>
      <c r="R26" s="15">
        <f t="shared" si="0"/>
        <v>12</v>
      </c>
    </row>
    <row r="27" spans="1:18" ht="105">
      <c r="A27" s="12">
        <v>227</v>
      </c>
      <c r="B27" s="12" t="s">
        <v>67</v>
      </c>
      <c r="C27" s="14" t="s">
        <v>104</v>
      </c>
      <c r="D27" s="14" t="s">
        <v>105</v>
      </c>
      <c r="E27" s="12" t="s">
        <v>75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>
        <v>1</v>
      </c>
      <c r="L27" s="12">
        <v>1</v>
      </c>
      <c r="M27" s="12">
        <v>1</v>
      </c>
      <c r="N27" s="12">
        <v>1</v>
      </c>
      <c r="O27" s="12">
        <v>1</v>
      </c>
      <c r="P27" s="12">
        <v>1</v>
      </c>
      <c r="Q27" s="12">
        <v>1</v>
      </c>
      <c r="R27" s="15">
        <f t="shared" si="0"/>
        <v>12</v>
      </c>
    </row>
    <row r="28" spans="1:18" ht="90">
      <c r="A28" s="12">
        <v>229</v>
      </c>
      <c r="B28" s="12" t="s">
        <v>67</v>
      </c>
      <c r="C28" s="14" t="s">
        <v>106</v>
      </c>
      <c r="D28" s="14" t="s">
        <v>107</v>
      </c>
      <c r="E28" s="12" t="s">
        <v>75</v>
      </c>
      <c r="F28" s="12">
        <v>3</v>
      </c>
      <c r="G28" s="12">
        <v>3</v>
      </c>
      <c r="H28" s="12">
        <v>3</v>
      </c>
      <c r="I28" s="12">
        <v>3</v>
      </c>
      <c r="J28" s="12">
        <v>3</v>
      </c>
      <c r="K28" s="12">
        <v>3</v>
      </c>
      <c r="L28" s="12">
        <v>3</v>
      </c>
      <c r="M28" s="12">
        <v>3</v>
      </c>
      <c r="N28" s="12">
        <v>3</v>
      </c>
      <c r="O28" s="12">
        <v>3</v>
      </c>
      <c r="P28" s="12">
        <v>3</v>
      </c>
      <c r="Q28" s="12">
        <v>3</v>
      </c>
      <c r="R28" s="15">
        <f t="shared" si="0"/>
        <v>36</v>
      </c>
    </row>
    <row r="29" spans="1:18" ht="120">
      <c r="A29" s="12">
        <v>231</v>
      </c>
      <c r="B29" s="12" t="s">
        <v>67</v>
      </c>
      <c r="C29" s="14" t="s">
        <v>108</v>
      </c>
      <c r="D29" s="14" t="s">
        <v>109</v>
      </c>
      <c r="E29" s="12" t="s">
        <v>75</v>
      </c>
      <c r="F29" s="12">
        <v>1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2">
        <v>1</v>
      </c>
      <c r="P29" s="12">
        <v>1</v>
      </c>
      <c r="Q29" s="12">
        <v>1</v>
      </c>
      <c r="R29" s="15">
        <f t="shared" si="0"/>
        <v>12</v>
      </c>
    </row>
    <row r="30" spans="1:18" ht="75">
      <c r="A30" s="12">
        <v>232</v>
      </c>
      <c r="B30" s="12" t="s">
        <v>67</v>
      </c>
      <c r="C30" s="14" t="s">
        <v>110</v>
      </c>
      <c r="D30" s="14" t="s">
        <v>111</v>
      </c>
      <c r="E30" s="12" t="s">
        <v>75</v>
      </c>
      <c r="F30" s="12">
        <v>3</v>
      </c>
      <c r="G30" s="12">
        <v>3</v>
      </c>
      <c r="H30" s="12">
        <v>3</v>
      </c>
      <c r="I30" s="12">
        <v>3</v>
      </c>
      <c r="J30" s="12">
        <v>3</v>
      </c>
      <c r="K30" s="12">
        <v>3</v>
      </c>
      <c r="L30" s="12">
        <v>3</v>
      </c>
      <c r="M30" s="12">
        <v>3</v>
      </c>
      <c r="N30" s="12">
        <v>3</v>
      </c>
      <c r="O30" s="12">
        <v>3</v>
      </c>
      <c r="P30" s="12">
        <v>3</v>
      </c>
      <c r="Q30" s="12">
        <v>3</v>
      </c>
      <c r="R30" s="15">
        <f t="shared" si="0"/>
        <v>36</v>
      </c>
    </row>
    <row r="31" spans="1:18" ht="120">
      <c r="A31" s="12">
        <v>233</v>
      </c>
      <c r="B31" s="12" t="s">
        <v>67</v>
      </c>
      <c r="C31" s="14" t="s">
        <v>112</v>
      </c>
      <c r="D31" s="14" t="s">
        <v>113</v>
      </c>
      <c r="E31" s="12" t="s">
        <v>75</v>
      </c>
      <c r="F31" s="12">
        <v>3</v>
      </c>
      <c r="G31" s="12">
        <v>3</v>
      </c>
      <c r="H31" s="12">
        <v>3</v>
      </c>
      <c r="I31" s="12">
        <v>3</v>
      </c>
      <c r="J31" s="12">
        <v>3</v>
      </c>
      <c r="K31" s="12">
        <v>3</v>
      </c>
      <c r="L31" s="12">
        <v>3</v>
      </c>
      <c r="M31" s="12">
        <v>3</v>
      </c>
      <c r="N31" s="12">
        <v>3</v>
      </c>
      <c r="O31" s="12">
        <v>3</v>
      </c>
      <c r="P31" s="12">
        <v>3</v>
      </c>
      <c r="Q31" s="12">
        <v>3</v>
      </c>
      <c r="R31" s="15">
        <f t="shared" si="0"/>
        <v>36</v>
      </c>
    </row>
    <row r="32" spans="1:18" ht="75">
      <c r="A32" s="12">
        <v>235</v>
      </c>
      <c r="B32" s="12" t="s">
        <v>67</v>
      </c>
      <c r="C32" s="14" t="s">
        <v>114</v>
      </c>
      <c r="D32" s="14" t="s">
        <v>115</v>
      </c>
      <c r="E32" s="12" t="s">
        <v>75</v>
      </c>
      <c r="F32" s="12">
        <v>10</v>
      </c>
      <c r="G32" s="12">
        <v>10</v>
      </c>
      <c r="H32" s="12">
        <v>10</v>
      </c>
      <c r="I32" s="12">
        <v>10</v>
      </c>
      <c r="J32" s="12">
        <v>10</v>
      </c>
      <c r="K32" s="12">
        <v>10</v>
      </c>
      <c r="L32" s="12">
        <v>10</v>
      </c>
      <c r="M32" s="12">
        <v>10</v>
      </c>
      <c r="N32" s="12">
        <v>10</v>
      </c>
      <c r="O32" s="12">
        <v>10</v>
      </c>
      <c r="P32" s="12">
        <v>10</v>
      </c>
      <c r="Q32" s="12">
        <v>10</v>
      </c>
      <c r="R32" s="15">
        <f t="shared" si="0"/>
        <v>120</v>
      </c>
    </row>
    <row r="33" spans="1:18" ht="60">
      <c r="A33" s="12">
        <v>236</v>
      </c>
      <c r="B33" s="12" t="s">
        <v>67</v>
      </c>
      <c r="C33" s="14" t="s">
        <v>116</v>
      </c>
      <c r="D33" s="14" t="s">
        <v>117</v>
      </c>
      <c r="E33" s="12" t="s">
        <v>75</v>
      </c>
      <c r="F33" s="12">
        <v>20</v>
      </c>
      <c r="G33" s="12">
        <v>20</v>
      </c>
      <c r="H33" s="12">
        <v>20</v>
      </c>
      <c r="I33" s="12">
        <v>20</v>
      </c>
      <c r="J33" s="12">
        <v>20</v>
      </c>
      <c r="K33" s="12">
        <v>20</v>
      </c>
      <c r="L33" s="12">
        <v>20</v>
      </c>
      <c r="M33" s="12">
        <v>20</v>
      </c>
      <c r="N33" s="12">
        <v>20</v>
      </c>
      <c r="O33" s="12">
        <v>20</v>
      </c>
      <c r="P33" s="12">
        <v>20</v>
      </c>
      <c r="Q33" s="12">
        <v>20</v>
      </c>
      <c r="R33" s="15">
        <f t="shared" si="0"/>
        <v>240</v>
      </c>
    </row>
    <row r="34" spans="1:18" ht="135">
      <c r="A34" s="12">
        <v>237</v>
      </c>
      <c r="B34" s="12" t="s">
        <v>67</v>
      </c>
      <c r="C34" s="14" t="s">
        <v>118</v>
      </c>
      <c r="D34" s="14" t="s">
        <v>119</v>
      </c>
      <c r="E34" s="12" t="s">
        <v>75</v>
      </c>
      <c r="F34" s="12">
        <v>1</v>
      </c>
      <c r="G34" s="12">
        <v>1</v>
      </c>
      <c r="H34" s="12">
        <v>1</v>
      </c>
      <c r="I34" s="12">
        <v>1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1</v>
      </c>
      <c r="P34" s="12">
        <v>1</v>
      </c>
      <c r="Q34" s="12">
        <v>1</v>
      </c>
      <c r="R34" s="15">
        <f t="shared" si="0"/>
        <v>12</v>
      </c>
    </row>
    <row r="35" spans="1:18" ht="105">
      <c r="A35" s="12">
        <v>241</v>
      </c>
      <c r="B35" s="12" t="s">
        <v>67</v>
      </c>
      <c r="C35" s="14" t="s">
        <v>120</v>
      </c>
      <c r="D35" s="14" t="s">
        <v>121</v>
      </c>
      <c r="E35" s="12" t="s">
        <v>75</v>
      </c>
      <c r="F35" s="12">
        <v>2</v>
      </c>
      <c r="G35" s="12">
        <v>2</v>
      </c>
      <c r="H35" s="12">
        <v>2</v>
      </c>
      <c r="I35" s="12">
        <v>2</v>
      </c>
      <c r="J35" s="12">
        <v>2</v>
      </c>
      <c r="K35" s="12">
        <v>2</v>
      </c>
      <c r="L35" s="12">
        <v>2</v>
      </c>
      <c r="M35" s="12">
        <v>2</v>
      </c>
      <c r="N35" s="12">
        <v>2</v>
      </c>
      <c r="O35" s="12">
        <v>2</v>
      </c>
      <c r="P35" s="12">
        <v>2</v>
      </c>
      <c r="Q35" s="12">
        <v>2</v>
      </c>
      <c r="R35" s="15">
        <f t="shared" si="0"/>
        <v>24</v>
      </c>
    </row>
    <row r="36" spans="1:18" ht="135">
      <c r="A36" s="12">
        <v>245</v>
      </c>
      <c r="B36" s="12" t="s">
        <v>67</v>
      </c>
      <c r="C36" s="14" t="s">
        <v>122</v>
      </c>
      <c r="D36" s="14" t="s">
        <v>123</v>
      </c>
      <c r="E36" s="12" t="s">
        <v>75</v>
      </c>
      <c r="F36" s="12">
        <v>2</v>
      </c>
      <c r="G36" s="12">
        <v>2</v>
      </c>
      <c r="H36" s="12">
        <v>2</v>
      </c>
      <c r="I36" s="12">
        <v>2</v>
      </c>
      <c r="J36" s="12">
        <v>2</v>
      </c>
      <c r="K36" s="12">
        <v>2</v>
      </c>
      <c r="L36" s="12">
        <v>2</v>
      </c>
      <c r="M36" s="12">
        <v>2</v>
      </c>
      <c r="N36" s="12">
        <v>2</v>
      </c>
      <c r="O36" s="12">
        <v>2</v>
      </c>
      <c r="P36" s="12">
        <v>2</v>
      </c>
      <c r="Q36" s="12">
        <v>2</v>
      </c>
      <c r="R36" s="15">
        <f t="shared" si="0"/>
        <v>24</v>
      </c>
    </row>
    <row r="37" spans="1:18" ht="165">
      <c r="A37" s="12">
        <v>248</v>
      </c>
      <c r="B37" s="12" t="s">
        <v>67</v>
      </c>
      <c r="C37" s="14" t="s">
        <v>124</v>
      </c>
      <c r="D37" s="14" t="s">
        <v>125</v>
      </c>
      <c r="E37" s="12" t="s">
        <v>75</v>
      </c>
      <c r="F37" s="12">
        <v>2</v>
      </c>
      <c r="G37" s="12">
        <v>2</v>
      </c>
      <c r="H37" s="12">
        <v>2</v>
      </c>
      <c r="I37" s="12">
        <v>2</v>
      </c>
      <c r="J37" s="12">
        <v>2</v>
      </c>
      <c r="K37" s="12">
        <v>2</v>
      </c>
      <c r="L37" s="12">
        <v>2</v>
      </c>
      <c r="M37" s="12">
        <v>2</v>
      </c>
      <c r="N37" s="12">
        <v>2</v>
      </c>
      <c r="O37" s="12">
        <v>2</v>
      </c>
      <c r="P37" s="12">
        <v>2</v>
      </c>
      <c r="Q37" s="12">
        <v>2</v>
      </c>
      <c r="R37" s="15">
        <f t="shared" si="0"/>
        <v>24</v>
      </c>
    </row>
    <row r="38" spans="1:18" ht="105">
      <c r="A38" s="12">
        <v>256</v>
      </c>
      <c r="B38" s="12" t="s">
        <v>67</v>
      </c>
      <c r="C38" s="14" t="s">
        <v>126</v>
      </c>
      <c r="D38" s="14" t="s">
        <v>127</v>
      </c>
      <c r="E38" s="12" t="s">
        <v>75</v>
      </c>
      <c r="F38" s="12">
        <v>3</v>
      </c>
      <c r="G38" s="12">
        <v>3</v>
      </c>
      <c r="H38" s="12">
        <v>3</v>
      </c>
      <c r="I38" s="12">
        <v>3</v>
      </c>
      <c r="J38" s="12">
        <v>3</v>
      </c>
      <c r="K38" s="12">
        <v>3</v>
      </c>
      <c r="L38" s="12">
        <v>3</v>
      </c>
      <c r="M38" s="12">
        <v>3</v>
      </c>
      <c r="N38" s="12">
        <v>3</v>
      </c>
      <c r="O38" s="12">
        <v>3</v>
      </c>
      <c r="P38" s="12">
        <v>3</v>
      </c>
      <c r="Q38" s="12">
        <v>3</v>
      </c>
      <c r="R38" s="15">
        <f t="shared" si="0"/>
        <v>36</v>
      </c>
    </row>
    <row r="39" spans="1:18" ht="90">
      <c r="A39" s="12">
        <v>261</v>
      </c>
      <c r="B39" s="12" t="s">
        <v>67</v>
      </c>
      <c r="C39" s="14" t="s">
        <v>128</v>
      </c>
      <c r="D39" s="14" t="s">
        <v>129</v>
      </c>
      <c r="E39" s="12" t="s">
        <v>75</v>
      </c>
      <c r="F39" s="12">
        <v>2</v>
      </c>
      <c r="G39" s="12">
        <v>2</v>
      </c>
      <c r="H39" s="12">
        <v>2</v>
      </c>
      <c r="I39" s="12">
        <v>2</v>
      </c>
      <c r="J39" s="12">
        <v>2</v>
      </c>
      <c r="K39" s="12">
        <v>2</v>
      </c>
      <c r="L39" s="12">
        <v>2</v>
      </c>
      <c r="M39" s="12">
        <v>2</v>
      </c>
      <c r="N39" s="12">
        <v>2</v>
      </c>
      <c r="O39" s="12">
        <v>2</v>
      </c>
      <c r="P39" s="12">
        <v>2</v>
      </c>
      <c r="Q39" s="12">
        <v>2</v>
      </c>
      <c r="R39" s="15">
        <f t="shared" si="0"/>
        <v>24</v>
      </c>
    </row>
    <row r="40" spans="1:18" ht="135">
      <c r="A40" s="12">
        <v>262</v>
      </c>
      <c r="B40" s="12" t="s">
        <v>67</v>
      </c>
      <c r="C40" s="14" t="s">
        <v>130</v>
      </c>
      <c r="D40" s="14" t="s">
        <v>131</v>
      </c>
      <c r="E40" s="12" t="s">
        <v>75</v>
      </c>
      <c r="F40" s="12">
        <v>2</v>
      </c>
      <c r="G40" s="12">
        <v>2</v>
      </c>
      <c r="H40" s="12">
        <v>2</v>
      </c>
      <c r="I40" s="12">
        <v>2</v>
      </c>
      <c r="J40" s="12">
        <v>2</v>
      </c>
      <c r="K40" s="12">
        <v>2</v>
      </c>
      <c r="L40" s="12">
        <v>2</v>
      </c>
      <c r="M40" s="12">
        <v>2</v>
      </c>
      <c r="N40" s="12">
        <v>2</v>
      </c>
      <c r="O40" s="12">
        <v>2</v>
      </c>
      <c r="P40" s="12">
        <v>2</v>
      </c>
      <c r="Q40" s="12">
        <v>2</v>
      </c>
      <c r="R40" s="15">
        <f t="shared" si="0"/>
        <v>24</v>
      </c>
    </row>
    <row r="41" spans="1:18" ht="75">
      <c r="A41" s="12">
        <v>266</v>
      </c>
      <c r="B41" s="12" t="s">
        <v>67</v>
      </c>
      <c r="C41" s="14" t="s">
        <v>132</v>
      </c>
      <c r="D41" s="14" t="s">
        <v>133</v>
      </c>
      <c r="E41" s="12" t="s">
        <v>75</v>
      </c>
      <c r="F41" s="12">
        <v>3</v>
      </c>
      <c r="G41" s="12">
        <v>3</v>
      </c>
      <c r="H41" s="12">
        <v>3</v>
      </c>
      <c r="I41" s="12">
        <v>3</v>
      </c>
      <c r="J41" s="12">
        <v>3</v>
      </c>
      <c r="K41" s="12">
        <v>3</v>
      </c>
      <c r="L41" s="12">
        <v>3</v>
      </c>
      <c r="M41" s="12">
        <v>3</v>
      </c>
      <c r="N41" s="12">
        <v>3</v>
      </c>
      <c r="O41" s="12">
        <v>3</v>
      </c>
      <c r="P41" s="12">
        <v>3</v>
      </c>
      <c r="Q41" s="12">
        <v>3</v>
      </c>
      <c r="R41" s="15">
        <f t="shared" si="0"/>
        <v>36</v>
      </c>
    </row>
    <row r="42" spans="1:18" ht="105">
      <c r="A42" s="12">
        <v>269</v>
      </c>
      <c r="B42" s="12" t="s">
        <v>67</v>
      </c>
      <c r="C42" s="14" t="s">
        <v>134</v>
      </c>
      <c r="D42" s="14" t="s">
        <v>135</v>
      </c>
      <c r="E42" s="12" t="s">
        <v>75</v>
      </c>
      <c r="F42" s="12">
        <v>1</v>
      </c>
      <c r="G42" s="12">
        <v>1</v>
      </c>
      <c r="H42" s="12">
        <v>1</v>
      </c>
      <c r="I42" s="12">
        <v>1</v>
      </c>
      <c r="J42" s="12">
        <v>1</v>
      </c>
      <c r="K42" s="12">
        <v>1</v>
      </c>
      <c r="L42" s="12">
        <v>1</v>
      </c>
      <c r="M42" s="12">
        <v>1</v>
      </c>
      <c r="N42" s="12">
        <v>1</v>
      </c>
      <c r="O42" s="12">
        <v>1</v>
      </c>
      <c r="P42" s="12">
        <v>1</v>
      </c>
      <c r="Q42" s="12">
        <v>1</v>
      </c>
      <c r="R42" s="15">
        <f t="shared" ref="R42:R61" si="1">SUM(F42:Q42)</f>
        <v>12</v>
      </c>
    </row>
    <row r="43" spans="1:18" ht="150">
      <c r="A43" s="12">
        <v>270</v>
      </c>
      <c r="B43" s="12" t="s">
        <v>67</v>
      </c>
      <c r="C43" s="14" t="s">
        <v>136</v>
      </c>
      <c r="D43" s="14" t="s">
        <v>137</v>
      </c>
      <c r="E43" s="12" t="s">
        <v>75</v>
      </c>
      <c r="F43" s="12">
        <v>1</v>
      </c>
      <c r="G43" s="12">
        <v>1</v>
      </c>
      <c r="H43" s="12">
        <v>1</v>
      </c>
      <c r="I43" s="12">
        <v>1</v>
      </c>
      <c r="J43" s="12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>
        <v>1</v>
      </c>
      <c r="Q43" s="12">
        <v>1</v>
      </c>
      <c r="R43" s="15">
        <f t="shared" si="1"/>
        <v>12</v>
      </c>
    </row>
    <row r="44" spans="1:18" ht="135">
      <c r="A44" s="12">
        <v>272</v>
      </c>
      <c r="B44" s="12" t="s">
        <v>67</v>
      </c>
      <c r="C44" s="14" t="s">
        <v>138</v>
      </c>
      <c r="D44" s="14" t="s">
        <v>139</v>
      </c>
      <c r="E44" s="12" t="s">
        <v>75</v>
      </c>
      <c r="F44" s="12">
        <v>3</v>
      </c>
      <c r="G44" s="12">
        <v>3</v>
      </c>
      <c r="H44" s="12">
        <v>3</v>
      </c>
      <c r="I44" s="12">
        <v>3</v>
      </c>
      <c r="J44" s="12">
        <v>3</v>
      </c>
      <c r="K44" s="12">
        <v>3</v>
      </c>
      <c r="L44" s="12">
        <v>3</v>
      </c>
      <c r="M44" s="12">
        <v>3</v>
      </c>
      <c r="N44" s="12">
        <v>3</v>
      </c>
      <c r="O44" s="12">
        <v>3</v>
      </c>
      <c r="P44" s="12">
        <v>3</v>
      </c>
      <c r="Q44" s="12">
        <v>3</v>
      </c>
      <c r="R44" s="15">
        <f t="shared" si="1"/>
        <v>36</v>
      </c>
    </row>
    <row r="45" spans="1:18" ht="90">
      <c r="A45" s="12">
        <v>273</v>
      </c>
      <c r="B45" s="12" t="s">
        <v>67</v>
      </c>
      <c r="C45" s="14" t="s">
        <v>140</v>
      </c>
      <c r="D45" s="14" t="s">
        <v>141</v>
      </c>
      <c r="E45" s="12" t="s">
        <v>75</v>
      </c>
      <c r="F45" s="12">
        <v>1</v>
      </c>
      <c r="G45" s="12">
        <v>1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2">
        <v>1</v>
      </c>
      <c r="R45" s="15">
        <f t="shared" si="1"/>
        <v>12</v>
      </c>
    </row>
    <row r="46" spans="1:18" ht="90">
      <c r="A46" s="12">
        <v>274</v>
      </c>
      <c r="B46" s="12" t="s">
        <v>67</v>
      </c>
      <c r="C46" s="14" t="s">
        <v>142</v>
      </c>
      <c r="D46" s="14" t="s">
        <v>143</v>
      </c>
      <c r="E46" s="12" t="s">
        <v>75</v>
      </c>
      <c r="F46" s="12">
        <v>3</v>
      </c>
      <c r="G46" s="12">
        <v>3</v>
      </c>
      <c r="H46" s="12">
        <v>3</v>
      </c>
      <c r="I46" s="12">
        <v>3</v>
      </c>
      <c r="J46" s="12">
        <v>3</v>
      </c>
      <c r="K46" s="12">
        <v>3</v>
      </c>
      <c r="L46" s="12">
        <v>3</v>
      </c>
      <c r="M46" s="12">
        <v>3</v>
      </c>
      <c r="N46" s="12">
        <v>3</v>
      </c>
      <c r="O46" s="12">
        <v>3</v>
      </c>
      <c r="P46" s="12">
        <v>3</v>
      </c>
      <c r="Q46" s="12">
        <v>3</v>
      </c>
      <c r="R46" s="15">
        <f t="shared" si="1"/>
        <v>36</v>
      </c>
    </row>
    <row r="47" spans="1:18" ht="120">
      <c r="A47" s="12">
        <v>283</v>
      </c>
      <c r="B47" s="12" t="s">
        <v>67</v>
      </c>
      <c r="C47" s="14" t="s">
        <v>144</v>
      </c>
      <c r="D47" s="14" t="s">
        <v>145</v>
      </c>
      <c r="E47" s="12" t="s">
        <v>75</v>
      </c>
      <c r="F47" s="12">
        <v>1</v>
      </c>
      <c r="G47" s="12">
        <v>1</v>
      </c>
      <c r="H47" s="12">
        <v>1</v>
      </c>
      <c r="I47" s="12">
        <v>1</v>
      </c>
      <c r="J47" s="12">
        <v>1</v>
      </c>
      <c r="K47" s="12">
        <v>1</v>
      </c>
      <c r="L47" s="12">
        <v>1</v>
      </c>
      <c r="M47" s="12">
        <v>1</v>
      </c>
      <c r="N47" s="12">
        <v>1</v>
      </c>
      <c r="O47" s="12">
        <v>1</v>
      </c>
      <c r="P47" s="12">
        <v>1</v>
      </c>
      <c r="Q47" s="12">
        <v>1</v>
      </c>
      <c r="R47" s="15">
        <f t="shared" si="1"/>
        <v>12</v>
      </c>
    </row>
    <row r="48" spans="1:18" ht="90">
      <c r="A48" s="12">
        <v>284</v>
      </c>
      <c r="B48" s="12" t="s">
        <v>67</v>
      </c>
      <c r="C48" s="14" t="s">
        <v>146</v>
      </c>
      <c r="D48" s="14" t="s">
        <v>147</v>
      </c>
      <c r="E48" s="12" t="s">
        <v>75</v>
      </c>
      <c r="F48" s="12">
        <v>3</v>
      </c>
      <c r="G48" s="12">
        <v>3</v>
      </c>
      <c r="H48" s="12">
        <v>3</v>
      </c>
      <c r="I48" s="12">
        <v>3</v>
      </c>
      <c r="J48" s="12">
        <v>3</v>
      </c>
      <c r="K48" s="12">
        <v>3</v>
      </c>
      <c r="L48" s="12">
        <v>3</v>
      </c>
      <c r="M48" s="12">
        <v>3</v>
      </c>
      <c r="N48" s="12">
        <v>3</v>
      </c>
      <c r="O48" s="12">
        <v>3</v>
      </c>
      <c r="P48" s="12">
        <v>3</v>
      </c>
      <c r="Q48" s="12">
        <v>3</v>
      </c>
      <c r="R48" s="15">
        <f t="shared" si="1"/>
        <v>36</v>
      </c>
    </row>
    <row r="49" spans="1:19" ht="120">
      <c r="A49" s="12">
        <v>287</v>
      </c>
      <c r="B49" s="12" t="s">
        <v>67</v>
      </c>
      <c r="C49" s="14" t="s">
        <v>148</v>
      </c>
      <c r="D49" s="14" t="s">
        <v>149</v>
      </c>
      <c r="E49" s="12" t="s">
        <v>75</v>
      </c>
      <c r="F49" s="12">
        <v>3</v>
      </c>
      <c r="G49" s="12">
        <v>3</v>
      </c>
      <c r="H49" s="12">
        <v>3</v>
      </c>
      <c r="I49" s="12">
        <v>3</v>
      </c>
      <c r="J49" s="12">
        <v>3</v>
      </c>
      <c r="K49" s="12">
        <v>3</v>
      </c>
      <c r="L49" s="12">
        <v>3</v>
      </c>
      <c r="M49" s="12">
        <v>3</v>
      </c>
      <c r="N49" s="12">
        <v>3</v>
      </c>
      <c r="O49" s="12">
        <v>3</v>
      </c>
      <c r="P49" s="12">
        <v>3</v>
      </c>
      <c r="Q49" s="12">
        <v>3</v>
      </c>
      <c r="R49" s="15">
        <f t="shared" si="1"/>
        <v>36</v>
      </c>
    </row>
    <row r="50" spans="1:19" ht="75">
      <c r="A50" s="12">
        <v>296</v>
      </c>
      <c r="B50" s="12" t="s">
        <v>67</v>
      </c>
      <c r="C50" s="14" t="s">
        <v>150</v>
      </c>
      <c r="D50" s="14" t="s">
        <v>151</v>
      </c>
      <c r="E50" s="12" t="s">
        <v>75</v>
      </c>
      <c r="F50" s="12">
        <v>1</v>
      </c>
      <c r="G50" s="12">
        <v>1</v>
      </c>
      <c r="H50" s="12">
        <v>1</v>
      </c>
      <c r="I50" s="12">
        <v>1</v>
      </c>
      <c r="J50" s="12">
        <v>1</v>
      </c>
      <c r="K50" s="12">
        <v>1</v>
      </c>
      <c r="L50" s="12">
        <v>1</v>
      </c>
      <c r="M50" s="12">
        <v>1</v>
      </c>
      <c r="N50" s="12">
        <v>1</v>
      </c>
      <c r="O50" s="12">
        <v>1</v>
      </c>
      <c r="P50" s="12">
        <v>1</v>
      </c>
      <c r="Q50" s="12">
        <v>1</v>
      </c>
      <c r="R50" s="15">
        <f t="shared" si="1"/>
        <v>12</v>
      </c>
    </row>
    <row r="51" spans="1:19" ht="75">
      <c r="A51" s="12">
        <v>297</v>
      </c>
      <c r="B51" s="12" t="s">
        <v>67</v>
      </c>
      <c r="C51" s="14" t="s">
        <v>152</v>
      </c>
      <c r="D51" s="14" t="s">
        <v>153</v>
      </c>
      <c r="E51" s="12" t="s">
        <v>75</v>
      </c>
      <c r="F51" s="12">
        <v>1</v>
      </c>
      <c r="G51" s="12">
        <v>1</v>
      </c>
      <c r="H51" s="12">
        <v>1</v>
      </c>
      <c r="I51" s="12">
        <v>1</v>
      </c>
      <c r="J51" s="12">
        <v>1</v>
      </c>
      <c r="K51" s="12">
        <v>1</v>
      </c>
      <c r="L51" s="12">
        <v>1</v>
      </c>
      <c r="M51" s="12">
        <v>1</v>
      </c>
      <c r="N51" s="12">
        <v>1</v>
      </c>
      <c r="O51" s="12">
        <v>1</v>
      </c>
      <c r="P51" s="12">
        <v>1</v>
      </c>
      <c r="Q51" s="12">
        <v>1</v>
      </c>
      <c r="R51" s="15">
        <f t="shared" si="1"/>
        <v>12</v>
      </c>
    </row>
    <row r="52" spans="1:19" ht="60">
      <c r="A52" s="12">
        <v>298</v>
      </c>
      <c r="B52" s="12" t="s">
        <v>67</v>
      </c>
      <c r="C52" s="14" t="s">
        <v>154</v>
      </c>
      <c r="D52" s="14" t="s">
        <v>155</v>
      </c>
      <c r="E52" s="12" t="s">
        <v>75</v>
      </c>
      <c r="F52" s="12">
        <v>1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  <c r="L52" s="12">
        <v>1</v>
      </c>
      <c r="M52" s="12">
        <v>1</v>
      </c>
      <c r="N52" s="12">
        <v>1</v>
      </c>
      <c r="O52" s="12">
        <v>1</v>
      </c>
      <c r="P52" s="12">
        <v>1</v>
      </c>
      <c r="Q52" s="12">
        <v>1</v>
      </c>
      <c r="R52" s="15">
        <f t="shared" si="1"/>
        <v>12</v>
      </c>
    </row>
    <row r="53" spans="1:19" ht="60">
      <c r="A53" s="12">
        <v>299</v>
      </c>
      <c r="B53" s="12" t="s">
        <v>67</v>
      </c>
      <c r="C53" s="14" t="s">
        <v>156</v>
      </c>
      <c r="D53" s="14" t="s">
        <v>157</v>
      </c>
      <c r="E53" s="12" t="s">
        <v>75</v>
      </c>
      <c r="F53" s="12">
        <v>1</v>
      </c>
      <c r="G53" s="12">
        <v>1</v>
      </c>
      <c r="H53" s="12">
        <v>1</v>
      </c>
      <c r="I53" s="12">
        <v>1</v>
      </c>
      <c r="J53" s="12">
        <v>1</v>
      </c>
      <c r="K53" s="12">
        <v>1</v>
      </c>
      <c r="L53" s="12">
        <v>1</v>
      </c>
      <c r="M53" s="12">
        <v>1</v>
      </c>
      <c r="N53" s="12">
        <v>1</v>
      </c>
      <c r="O53" s="12">
        <v>1</v>
      </c>
      <c r="P53" s="12">
        <v>1</v>
      </c>
      <c r="Q53" s="12">
        <v>1</v>
      </c>
      <c r="R53" s="15">
        <f t="shared" si="1"/>
        <v>12</v>
      </c>
    </row>
    <row r="54" spans="1:19" ht="75">
      <c r="A54" s="12">
        <v>300</v>
      </c>
      <c r="B54" s="12" t="s">
        <v>67</v>
      </c>
      <c r="C54" s="14" t="s">
        <v>158</v>
      </c>
      <c r="D54" s="14" t="s">
        <v>159</v>
      </c>
      <c r="E54" s="12" t="s">
        <v>75</v>
      </c>
      <c r="F54" s="12">
        <v>1</v>
      </c>
      <c r="G54" s="12">
        <v>1</v>
      </c>
      <c r="H54" s="12">
        <v>1</v>
      </c>
      <c r="I54" s="12">
        <v>1</v>
      </c>
      <c r="J54" s="12">
        <v>1</v>
      </c>
      <c r="K54" s="12">
        <v>1</v>
      </c>
      <c r="L54" s="12">
        <v>1</v>
      </c>
      <c r="M54" s="12">
        <v>1</v>
      </c>
      <c r="N54" s="12">
        <v>1</v>
      </c>
      <c r="O54" s="12">
        <v>1</v>
      </c>
      <c r="P54" s="12">
        <v>1</v>
      </c>
      <c r="Q54" s="12">
        <v>1</v>
      </c>
      <c r="R54" s="15">
        <f t="shared" si="1"/>
        <v>12</v>
      </c>
    </row>
    <row r="55" spans="1:19" ht="75">
      <c r="A55" s="12">
        <v>301</v>
      </c>
      <c r="B55" s="12" t="s">
        <v>67</v>
      </c>
      <c r="C55" s="14" t="s">
        <v>160</v>
      </c>
      <c r="D55" s="14" t="s">
        <v>161</v>
      </c>
      <c r="E55" s="12" t="s">
        <v>75</v>
      </c>
      <c r="F55" s="12">
        <v>1</v>
      </c>
      <c r="G55" s="12">
        <v>1</v>
      </c>
      <c r="H55" s="12">
        <v>1</v>
      </c>
      <c r="I55" s="12">
        <v>1</v>
      </c>
      <c r="J55" s="12">
        <v>1</v>
      </c>
      <c r="K55" s="12">
        <v>1</v>
      </c>
      <c r="L55" s="12">
        <v>1</v>
      </c>
      <c r="M55" s="12">
        <v>1</v>
      </c>
      <c r="N55" s="12">
        <v>1</v>
      </c>
      <c r="O55" s="12">
        <v>1</v>
      </c>
      <c r="P55" s="12">
        <v>1</v>
      </c>
      <c r="Q55" s="12">
        <v>1</v>
      </c>
      <c r="R55" s="15">
        <f t="shared" si="1"/>
        <v>12</v>
      </c>
    </row>
    <row r="56" spans="1:19" ht="75">
      <c r="A56" s="12">
        <v>304</v>
      </c>
      <c r="B56" s="12" t="s">
        <v>67</v>
      </c>
      <c r="C56" s="14" t="s">
        <v>162</v>
      </c>
      <c r="D56" s="14" t="s">
        <v>163</v>
      </c>
      <c r="E56" s="12" t="s">
        <v>75</v>
      </c>
      <c r="F56" s="12">
        <v>1</v>
      </c>
      <c r="G56" s="12">
        <v>1</v>
      </c>
      <c r="H56" s="12">
        <v>1</v>
      </c>
      <c r="I56" s="12">
        <v>1</v>
      </c>
      <c r="J56" s="12">
        <v>1</v>
      </c>
      <c r="K56" s="12">
        <v>1</v>
      </c>
      <c r="L56" s="12">
        <v>1</v>
      </c>
      <c r="M56" s="12">
        <v>1</v>
      </c>
      <c r="N56" s="12">
        <v>1</v>
      </c>
      <c r="O56" s="12">
        <v>1</v>
      </c>
      <c r="P56" s="12">
        <v>1</v>
      </c>
      <c r="Q56" s="12">
        <v>1</v>
      </c>
      <c r="R56" s="15">
        <f t="shared" si="1"/>
        <v>12</v>
      </c>
    </row>
    <row r="57" spans="1:19" ht="60">
      <c r="A57" s="12">
        <v>305</v>
      </c>
      <c r="B57" s="12" t="s">
        <v>67</v>
      </c>
      <c r="C57" s="14" t="s">
        <v>164</v>
      </c>
      <c r="D57" s="14" t="s">
        <v>165</v>
      </c>
      <c r="E57" s="12" t="s">
        <v>75</v>
      </c>
      <c r="F57" s="12">
        <v>1</v>
      </c>
      <c r="G57" s="12">
        <v>1</v>
      </c>
      <c r="H57" s="12">
        <v>1</v>
      </c>
      <c r="I57" s="12">
        <v>1</v>
      </c>
      <c r="J57" s="12">
        <v>1</v>
      </c>
      <c r="K57" s="12">
        <v>1</v>
      </c>
      <c r="L57" s="12">
        <v>1</v>
      </c>
      <c r="M57" s="12">
        <v>1</v>
      </c>
      <c r="N57" s="12">
        <v>1</v>
      </c>
      <c r="O57" s="12">
        <v>1</v>
      </c>
      <c r="P57" s="12">
        <v>1</v>
      </c>
      <c r="Q57" s="12">
        <v>1</v>
      </c>
      <c r="R57" s="15">
        <f t="shared" si="1"/>
        <v>12</v>
      </c>
    </row>
    <row r="58" spans="1:19" ht="60">
      <c r="A58" s="12">
        <v>306</v>
      </c>
      <c r="B58" s="12" t="s">
        <v>67</v>
      </c>
      <c r="C58" s="14" t="s">
        <v>166</v>
      </c>
      <c r="D58" s="14" t="s">
        <v>167</v>
      </c>
      <c r="E58" s="12" t="s">
        <v>75</v>
      </c>
      <c r="F58" s="12">
        <v>1</v>
      </c>
      <c r="G58" s="12">
        <v>1</v>
      </c>
      <c r="H58" s="12">
        <v>1</v>
      </c>
      <c r="I58" s="12">
        <v>1</v>
      </c>
      <c r="J58" s="12">
        <v>1</v>
      </c>
      <c r="K58" s="12">
        <v>1</v>
      </c>
      <c r="L58" s="12">
        <v>1</v>
      </c>
      <c r="M58" s="12">
        <v>1</v>
      </c>
      <c r="N58" s="12">
        <v>1</v>
      </c>
      <c r="O58" s="12">
        <v>1</v>
      </c>
      <c r="P58" s="12">
        <v>1</v>
      </c>
      <c r="Q58" s="12">
        <v>1</v>
      </c>
      <c r="R58" s="15">
        <f t="shared" si="1"/>
        <v>12</v>
      </c>
    </row>
    <row r="59" spans="1:19" ht="60">
      <c r="A59" s="12">
        <v>307</v>
      </c>
      <c r="B59" s="12" t="s">
        <v>67</v>
      </c>
      <c r="C59" s="14" t="s">
        <v>168</v>
      </c>
      <c r="D59" s="14" t="s">
        <v>169</v>
      </c>
      <c r="E59" s="12" t="s">
        <v>75</v>
      </c>
      <c r="F59" s="12">
        <v>1</v>
      </c>
      <c r="G59" s="12">
        <v>1</v>
      </c>
      <c r="H59" s="12">
        <v>1</v>
      </c>
      <c r="I59" s="12">
        <v>1</v>
      </c>
      <c r="J59" s="12">
        <v>1</v>
      </c>
      <c r="K59" s="12">
        <v>1</v>
      </c>
      <c r="L59" s="12">
        <v>1</v>
      </c>
      <c r="M59" s="12">
        <v>1</v>
      </c>
      <c r="N59" s="12">
        <v>1</v>
      </c>
      <c r="O59" s="12">
        <v>1</v>
      </c>
      <c r="P59" s="12">
        <v>1</v>
      </c>
      <c r="Q59" s="12">
        <v>1</v>
      </c>
      <c r="R59" s="15">
        <f t="shared" si="1"/>
        <v>12</v>
      </c>
    </row>
    <row r="60" spans="1:19" ht="120">
      <c r="A60" s="12">
        <v>308</v>
      </c>
      <c r="B60" s="12" t="s">
        <v>67</v>
      </c>
      <c r="C60" s="14" t="s">
        <v>170</v>
      </c>
      <c r="D60" s="14" t="s">
        <v>171</v>
      </c>
      <c r="E60" s="12" t="s">
        <v>75</v>
      </c>
      <c r="F60" s="12">
        <v>1</v>
      </c>
      <c r="G60" s="12">
        <v>1</v>
      </c>
      <c r="H60" s="12">
        <v>1</v>
      </c>
      <c r="I60" s="12">
        <v>1</v>
      </c>
      <c r="J60" s="12">
        <v>1</v>
      </c>
      <c r="K60" s="12">
        <v>1</v>
      </c>
      <c r="L60" s="12">
        <v>1</v>
      </c>
      <c r="M60" s="12">
        <v>1</v>
      </c>
      <c r="N60" s="12">
        <v>1</v>
      </c>
      <c r="O60" s="12">
        <v>1</v>
      </c>
      <c r="P60" s="12">
        <v>1</v>
      </c>
      <c r="Q60" s="12">
        <v>1</v>
      </c>
      <c r="R60" s="15">
        <f t="shared" si="1"/>
        <v>12</v>
      </c>
    </row>
    <row r="61" spans="1:19" ht="90">
      <c r="A61" s="12">
        <v>309</v>
      </c>
      <c r="B61" s="12" t="s">
        <v>67</v>
      </c>
      <c r="C61" s="14" t="s">
        <v>172</v>
      </c>
      <c r="D61" s="14" t="s">
        <v>173</v>
      </c>
      <c r="E61" s="12" t="s">
        <v>174</v>
      </c>
      <c r="F61" s="12">
        <v>1</v>
      </c>
      <c r="G61" s="12">
        <v>1</v>
      </c>
      <c r="H61" s="12">
        <v>1</v>
      </c>
      <c r="I61" s="12">
        <v>1</v>
      </c>
      <c r="J61" s="12">
        <v>1</v>
      </c>
      <c r="K61" s="12">
        <v>1</v>
      </c>
      <c r="L61" s="12">
        <v>1</v>
      </c>
      <c r="M61" s="12">
        <v>1</v>
      </c>
      <c r="N61" s="12">
        <v>1</v>
      </c>
      <c r="O61" s="12">
        <v>1</v>
      </c>
      <c r="P61" s="12">
        <v>1</v>
      </c>
      <c r="Q61" s="12">
        <v>1</v>
      </c>
      <c r="R61" s="15">
        <f t="shared" si="1"/>
        <v>12</v>
      </c>
    </row>
    <row r="63" spans="1:19">
      <c r="S63" s="3" t="e">
        <f>#REF!/12</f>
        <v>#REF!</v>
      </c>
    </row>
  </sheetData>
  <mergeCells count="3">
    <mergeCell ref="A2:R3"/>
    <mergeCell ref="R4:R9"/>
    <mergeCell ref="A4:D8"/>
  </mergeCells>
  <hyperlinks>
    <hyperlink ref="P7" r:id="rId1" xr:uid="{34FA9526-2257-47B4-B101-06B470931625}"/>
    <hyperlink ref="M7" r:id="rId2" xr:uid="{3DB4003B-04B6-4546-9D1E-7D21B2FAAFD8}"/>
    <hyperlink ref="J7" r:id="rId3" xr:uid="{BEB07C7B-9B27-47B2-B712-A04676704D4D}"/>
    <hyperlink ref="Q7" r:id="rId4" xr:uid="{0466F4FB-F117-49F2-83A6-0A14BA69E38B}"/>
    <hyperlink ref="I7" r:id="rId5" xr:uid="{7B0BB721-23CD-4C7F-9AC4-A432657D75D0}"/>
    <hyperlink ref="O7" r:id="rId6" xr:uid="{728C3435-7D87-45B4-8EFE-F812FF44ED23}"/>
    <hyperlink ref="G7" r:id="rId7" xr:uid="{FEA172FA-F5A9-4AD7-BE0D-18554D9CAB13}"/>
    <hyperlink ref="K7" r:id="rId8" xr:uid="{318FD567-DAB2-49D1-8265-D6EA9671C175}"/>
    <hyperlink ref="F7" r:id="rId9" xr:uid="{DEA01EFE-1397-4166-A181-F137FFEAF515}"/>
    <hyperlink ref="L7" r:id="rId10" xr:uid="{59B43E0F-0CEE-4E35-BDEF-F108B0800EBF}"/>
    <hyperlink ref="N7" r:id="rId11" xr:uid="{ECD51B70-8672-426A-94F2-92A84EDFB40D}"/>
    <hyperlink ref="H7" r:id="rId12" xr:uid="{7D8935EB-8011-4BBD-BEEE-FBB6B08EC71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Props1.xml><?xml version="1.0" encoding="utf-8"?>
<ds:datastoreItem xmlns:ds="http://schemas.openxmlformats.org/officeDocument/2006/customXml" ds:itemID="{C9FDADA6-840B-43F9-AA09-089EAFA0D9C3}"/>
</file>

<file path=customXml/itemProps2.xml><?xml version="1.0" encoding="utf-8"?>
<ds:datastoreItem xmlns:ds="http://schemas.openxmlformats.org/officeDocument/2006/customXml" ds:itemID="{A39AA207-1DCC-421B-9073-14059ACBBC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ED072D-12AD-4AC3-B5FC-9F1B62351CE5}">
  <ds:schemaRefs>
    <ds:schemaRef ds:uri="http://schemas.microsoft.com/office/2006/metadata/properties"/>
    <ds:schemaRef ds:uri="http://schemas.microsoft.com/office/infopath/2007/PartnerControls"/>
    <ds:schemaRef ds:uri="bec83cb2-2886-4065-9867-8df8c6cb3eb3"/>
    <ds:schemaRef ds:uri="75e18bad-d630-420f-a5c5-6f9070fcbe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Items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Isabel Vasquez Mauna</dc:creator>
  <cp:keywords/>
  <dc:description/>
  <cp:lastModifiedBy>Nancy Patricia Balaguera Carrasquilla</cp:lastModifiedBy>
  <cp:revision/>
  <dcterms:created xsi:type="dcterms:W3CDTF">2025-09-10T15:23:43Z</dcterms:created>
  <dcterms:modified xsi:type="dcterms:W3CDTF">2025-10-16T21:38:54Z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